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P:\Skupne službe\SII\Investicije\0 ARHIV JAVNA NAROČILA\JN 2021\2_KPV-9-2021IVSIR_TPP 107\03_RD\"/>
    </mc:Choice>
  </mc:AlternateContent>
  <xr:revisionPtr revIDLastSave="0" documentId="13_ncr:1_{2148C019-42D9-4D07-AB9B-C286E301EE9C}" xr6:coauthVersionLast="46" xr6:coauthVersionMax="46" xr10:uidLastSave="{00000000-0000-0000-0000-000000000000}"/>
  <bookViews>
    <workbookView xWindow="-120" yWindow="-120" windowWidth="29040" windowHeight="15840" tabRatio="925" xr2:uid="{00000000-000D-0000-FFFF-FFFF00000000}"/>
  </bookViews>
  <sheets>
    <sheet name="NAVODILO" sheetId="60" r:id="rId1"/>
    <sheet name="REKAPITULACIJA" sheetId="51" r:id="rId2"/>
    <sheet name="1.G_TPP_ZUN" sheetId="53" r:id="rId3"/>
    <sheet name="2.G_TPP_NOT" sheetId="54" r:id="rId4"/>
    <sheet name="3.JK_MES" sheetId="55" r:id="rId5"/>
    <sheet name="4.PRESTAVITEV_VODOV" sheetId="56" r:id="rId6"/>
    <sheet name="5.ITP_Vrtec" sheetId="57" r:id="rId7"/>
    <sheet name="6.S_ITP 107-1" sheetId="41" r:id="rId8"/>
    <sheet name="7.S_TPP 107" sheetId="52" r:id="rId9"/>
    <sheet name="8.E_TPP 107" sheetId="61" r:id="rId10"/>
    <sheet name="9.E_ITP 107-1" sheetId="62"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_______dol2">#REF!</definedName>
    <definedName name="_____________dol2">#REF!</definedName>
    <definedName name="____________dol2">#REF!</definedName>
    <definedName name="__________hx2">#REF!</definedName>
    <definedName name="_________hx2">#REF!</definedName>
    <definedName name="________hx2">#REF!</definedName>
    <definedName name="_______dol2">#REF!</definedName>
    <definedName name="_______hx2">#REF!</definedName>
    <definedName name="______dol2">#REF!</definedName>
    <definedName name="______hx2">#REF!</definedName>
    <definedName name="_____cos2" localSheetId="0">#REF!</definedName>
    <definedName name="_____cos2">#REF!</definedName>
    <definedName name="_____dol2">#REF!</definedName>
    <definedName name="_____hx2">#REF!</definedName>
    <definedName name="_____pro2">#REF!</definedName>
    <definedName name="____cos2" localSheetId="0">#REF!</definedName>
    <definedName name="____cos2">#REF!</definedName>
    <definedName name="____dol2">#REF!</definedName>
    <definedName name="____hx2">#REF!</definedName>
    <definedName name="____pro2">#REF!</definedName>
    <definedName name="___cos2" localSheetId="0">#REF!</definedName>
    <definedName name="___cos2">#REF!</definedName>
    <definedName name="___dol2">#REF!</definedName>
    <definedName name="___hx2">#REF!</definedName>
    <definedName name="___pro2">#REF!</definedName>
    <definedName name="__cos2">#REF!</definedName>
    <definedName name="__dol2">#REF!</definedName>
    <definedName name="__hx2">#REF!</definedName>
    <definedName name="__pro2">#REF!</definedName>
    <definedName name="_3Excel_BuiltIn_Print_Area_12_1_1_1_1">#REF!</definedName>
    <definedName name="_4Excel_BuiltIn_Print_Area_3_1_1_1_1">(#REF!,#REF!)</definedName>
    <definedName name="_5Excel_BuiltIn_Print_Area_5_1_1_1_1">#REF!</definedName>
    <definedName name="_6Excel_BuiltIn_Print_Area_8_1_1_1_1">#REF!</definedName>
    <definedName name="_cos2" localSheetId="0">#REF!</definedName>
    <definedName name="_cos2">#REF!</definedName>
    <definedName name="_dol2">#REF!</definedName>
    <definedName name="_Hlk176229081_1">#REF!</definedName>
    <definedName name="_hx2">#REF!</definedName>
    <definedName name="_pro2">#REF!</definedName>
    <definedName name="¸1">#REF!</definedName>
    <definedName name="a">#REF!</definedName>
    <definedName name="aa">#REF!</definedName>
    <definedName name="aaa">#REF!</definedName>
    <definedName name="agregat">#REF!</definedName>
    <definedName name="AKUMULACIJA">#REF!</definedName>
    <definedName name="AS">#REF!</definedName>
    <definedName name="asd">#REF!</definedName>
    <definedName name="Ass">#REF!</definedName>
    <definedName name="asss">#REF!</definedName>
    <definedName name="b">#REF!</definedName>
    <definedName name="B.OBRTNIŠKA_DELA">#REF!</definedName>
    <definedName name="baza">#REF!</definedName>
    <definedName name="baza1">#REF!</definedName>
    <definedName name="baza2">#REF!</definedName>
    <definedName name="baza3">#REF!</definedName>
    <definedName name="baza4">#REF!</definedName>
    <definedName name="baza5">#REF!</definedName>
    <definedName name="bazar">#REF!</definedName>
    <definedName name="BuiltIn_Print_Area">"$#REF!.$A$6:$#REF!.$B$820"</definedName>
    <definedName name="CAD">#REF!</definedName>
    <definedName name="CAD_3">'[1]Vlom_ rop'!#REF!</definedName>
    <definedName name="CAD_4">'[1]Vlom_ rop'!#REF!</definedName>
    <definedName name="cc">#REF!</definedName>
    <definedName name="cene" localSheetId="0">#REF!</definedName>
    <definedName name="cene">#REF!</definedName>
    <definedName name="CEVICU">#REF!</definedName>
    <definedName name="cevicu2">#REF!</definedName>
    <definedName name="CEVIJE">#REF!</definedName>
    <definedName name="CEVINIRO">#REF!</definedName>
    <definedName name="ceviniro2">#REF!</definedName>
    <definedName name="cos" localSheetId="0">#REF!</definedName>
    <definedName name="cos">#REF!</definedName>
    <definedName name="COSINUS" localSheetId="0">#REF!</definedName>
    <definedName name="COSINUS">#REF!</definedName>
    <definedName name="D1n">#REF!</definedName>
    <definedName name="Datum" localSheetId="2">#REF!</definedName>
    <definedName name="Datum" localSheetId="3">#REF!</definedName>
    <definedName name="Datum" localSheetId="4">#REF!</definedName>
    <definedName name="Datum" localSheetId="5">#REF!</definedName>
    <definedName name="Datum" localSheetId="6">#REF!</definedName>
    <definedName name="Datum" localSheetId="8">#REF!</definedName>
    <definedName name="Datum" localSheetId="9">#REF!</definedName>
    <definedName name="Datum" localSheetId="10">#REF!</definedName>
    <definedName name="Datum" localSheetId="0">#REF!</definedName>
    <definedName name="Datum">#REF!</definedName>
    <definedName name="Datum1">#REF!</definedName>
    <definedName name="DD">#REF!</definedName>
    <definedName name="DDV_STOPNJA">#REF!</definedName>
    <definedName name="ddwddwwd">#REF!</definedName>
    <definedName name="Dela1" localSheetId="2">#REF!</definedName>
    <definedName name="Dela1" localSheetId="3">#REF!</definedName>
    <definedName name="Dela1" localSheetId="4">#REF!</definedName>
    <definedName name="Dela1" localSheetId="5">#REF!</definedName>
    <definedName name="Dela1" localSheetId="6">#REF!</definedName>
    <definedName name="Dela1" localSheetId="8">#REF!</definedName>
    <definedName name="Dela1" localSheetId="9">#REF!</definedName>
    <definedName name="Dela1" localSheetId="10">#REF!</definedName>
    <definedName name="Dela1">#REF!</definedName>
    <definedName name="Dela2" localSheetId="2">#REF!</definedName>
    <definedName name="Dela2" localSheetId="3">#REF!</definedName>
    <definedName name="Dela2" localSheetId="4">#REF!</definedName>
    <definedName name="Dela2" localSheetId="5">#REF!</definedName>
    <definedName name="Dela2" localSheetId="6">#REF!</definedName>
    <definedName name="Dela2" localSheetId="8">#REF!</definedName>
    <definedName name="Dela2" localSheetId="9">#REF!</definedName>
    <definedName name="Dela2" localSheetId="10">#REF!</definedName>
    <definedName name="Dela2">#REF!</definedName>
    <definedName name="Dela3" localSheetId="2">#REF!</definedName>
    <definedName name="Dela3" localSheetId="3">#REF!</definedName>
    <definedName name="Dela3" localSheetId="4">#REF!</definedName>
    <definedName name="Dela3" localSheetId="5">#REF!</definedName>
    <definedName name="Dela3" localSheetId="6">#REF!</definedName>
    <definedName name="Dela3" localSheetId="8">#REF!</definedName>
    <definedName name="Dela3" localSheetId="9">#REF!</definedName>
    <definedName name="Dela3" localSheetId="10">#REF!</definedName>
    <definedName name="Dela3">#REF!</definedName>
    <definedName name="DEM2KN">#REF!</definedName>
    <definedName name="Dkl">#REF!</definedName>
    <definedName name="Dm">#REF!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men">#REF!</definedName>
    <definedName name="DOO">#REF!</definedName>
    <definedName name="Dpr">#REF!</definedName>
    <definedName name="DQA">#REF!</definedName>
    <definedName name="ĐŽ">#REF!</definedName>
    <definedName name="enote">#REF!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_2">#REF!</definedName>
    <definedName name="Excel_BuiltIn_Print_Area_1">#REF!</definedName>
    <definedName name="Excel_BuiltIn_Print_Area_1_1" localSheetId="0">[2]popis!#REF!</definedName>
    <definedName name="Excel_BuiltIn_Print_Area_1_1">[2]popis!#REF!</definedName>
    <definedName name="Excel_BuiltIn_Print_Area_1_1_1" localSheetId="0">[2]popis!#REF!</definedName>
    <definedName name="Excel_BuiltIn_Print_Area_1_1_1">[2]popis!#REF!</definedName>
    <definedName name="Excel_BuiltIn_Print_Area_1_1_1_1">#REF!</definedName>
    <definedName name="Excel_BuiltIn_Print_Area_1_1_1_1___0">#REF!</definedName>
    <definedName name="Excel_BuiltIn_Print_Area_1_1_1_1_1">#REF!</definedName>
    <definedName name="Excel_BuiltIn_Print_Area_1_1_1_1_1_1">#REF!</definedName>
    <definedName name="Excel_BuiltIn_Print_Area_1_1_1_1_1_1_1">#REF!</definedName>
    <definedName name="Excel_BuiltIn_Print_Area_1_1_1_1_1_1_1___0">#REF!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1_1_1_1_1_1">#REF!</definedName>
    <definedName name="Excel_BuiltIn_Print_Area_1_1_1_1_1_1_1_1_1_1_1_1_1_1_1_1_1">#REF!</definedName>
    <definedName name="Excel_BuiltIn_Print_Area_1_1_1_1_1_1_1_1_1_1_1_1_1_1_1_1_1_1_1">#REF!</definedName>
    <definedName name="Excel_BuiltIn_Print_Area_1_1_1_1_1_1_1_1_1_1_1_1_1_1_1_1_1_1_1_1">#REF!</definedName>
    <definedName name="Excel_BuiltIn_Print_Area_1_1_1_1_1_1_1_1_1_1_1_1_1_1_1_1_1_1_1_1_1">#REF!</definedName>
    <definedName name="Excel_BuiltIn_Print_Area_1_1_1_1_1_1_1_1_1_1_1_1_1_1_1_1_1_1_1_1_1_1">#REF!</definedName>
    <definedName name="Excel_BuiltIn_Print_Area_1_1_1_1_1_1_1_1_1_1_1_1_1_1_1_1_1_1_1_1_1_1_1">#REF!</definedName>
    <definedName name="Excel_BuiltIn_Print_Area_1_1_1_1_1_1_1_1_1_1_1_1_1_1_1_1_1_1_1_1_1_1_1_1">#REF!</definedName>
    <definedName name="Excel_BuiltIn_Print_Area_1_1_1_1_1_1_1_1_1_1_1_1_1_1_1_1_1_1_1_1_1_1_1_1_1">#REF!</definedName>
    <definedName name="Excel_BuiltIn_Print_Area_1_1_1_1_1_1_1_1_1_1_1_1_1_1_1_1_1_1_1_1_1_1_1_1_1_1">#REF!</definedName>
    <definedName name="Excel_BuiltIn_Print_Area_1_1_1_1_1_1_1_1_1_1_1_1_1_1_1_1_1_1_1_1_1_1_1_1_1_1_1">#REF!</definedName>
    <definedName name="Excel_BuiltIn_Print_Area_1_1_1_1_1_1_1_1_1_1_1_1_1_1_1_1_1_1_1_1_1_1_1_1_1_1_1_1_1">#REF!</definedName>
    <definedName name="Excel_BuiltIn_Print_Area_10">"$#REF!.$A$1:$L$134"</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"$#REF!.$A$1:$I$32000"</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3">#REF!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4_1_1">#REF!</definedName>
    <definedName name="Excel_BuiltIn_Print_Area_15">#REF!</definedName>
    <definedName name="Excel_BuiltIn_Print_Area_17">#REF!</definedName>
    <definedName name="Excel_BuiltIn_Print_Area_18">#REF!</definedName>
    <definedName name="Excel_BuiltIn_Print_Area_18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"$#REF!.$A$1:$N$90"</definedName>
    <definedName name="Excel_BuiltIn_Print_Area_3_1">#REF!</definedName>
    <definedName name="Excel_BuiltIn_Print_Area_3_1_1">#REF!</definedName>
    <definedName name="Excel_BuiltIn_Print_Area_3_1_1_1">#REF!</definedName>
    <definedName name="Excel_BuiltIn_Print_Area_3_1_1_1_1">(#REF!,#REF!)</definedName>
    <definedName name="Excel_BuiltIn_Print_Area_4">"$#REF!.$A$1:$O$70"</definedName>
    <definedName name="Excel_BuiltIn_Print_Area_4_1">#REF!</definedName>
    <definedName name="Excel_BuiltIn_Print_Area_4_1_1">#REF!</definedName>
    <definedName name="Excel_BuiltIn_Print_Area_4_1_1_1">#REF!</definedName>
    <definedName name="Excel_BuiltIn_Print_Area_5">"$#REF!.$A$1:$N$96"</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6_1">#REF!</definedName>
    <definedName name="Excel_BuiltIn_Print_Area_6_1_1">#REF!</definedName>
    <definedName name="Excel_BuiltIn_Print_Area_7">"$#REF!.$A$1:$J$127"</definedName>
    <definedName name="Excel_BuiltIn_Print_Area_7_1">#REF!</definedName>
    <definedName name="Excel_BuiltIn_Print_Area_7_1_1">#REF!</definedName>
    <definedName name="Excel_BuiltIn_Print_Area_8">"$#REF!.$A$2:$H$69"</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9">"$#REF!.$A$1:$H$64"</definedName>
    <definedName name="Excel_BuiltIn_Print_Area_9_1">#REF!</definedName>
    <definedName name="Excel_BuiltIn_Print_Area_9_1_1">#REF!</definedName>
    <definedName name="Excel_BuiltIn_Print_Area_9_1_1_1">#REF!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FAK_MATERIAL">#REF!</definedName>
    <definedName name="FAKTOR_NA_URE">#REF!</definedName>
    <definedName name="FWEGWERGE">#REF!</definedName>
    <definedName name="G.I.ZEMELJSKA_DELA" localSheetId="0">#REF!</definedName>
    <definedName name="G.I.ZEMELJSKA_DELA">#REF!</definedName>
    <definedName name="G.II.BETONSKA_DELA" localSheetId="0">#REF!</definedName>
    <definedName name="G.II.BETONSKA_DELA">#REF!</definedName>
    <definedName name="G.III.ZIDARSKA_DELA" localSheetId="0">#REF!</definedName>
    <definedName name="G.III.ZIDARSKA_DELA">#REF!</definedName>
    <definedName name="G.IV.TESARSKA_DELA">#REF!</definedName>
    <definedName name="G.V.KANALIZACIJA">#REF!</definedName>
    <definedName name="G.VI.FASADERSKA_DELA">#REF!</definedName>
    <definedName name="G.VII.RUŠITVENA_DELA">#REF!</definedName>
    <definedName name="grgrg">#REF!</definedName>
    <definedName name="H">#REF!</definedName>
    <definedName name="hfgh">#REF!</definedName>
    <definedName name="Hjame">[3]ČAD!#REF!</definedName>
    <definedName name="Hn">#REF!</definedName>
    <definedName name="HX">#REF!</definedName>
    <definedName name="I.TESARSKA_DELA" localSheetId="0">#REF!</definedName>
    <definedName name="I.TESARSKA_DELA">#REF!</definedName>
    <definedName name="I.TESARSKA_DELA_vgrajene_konstrukcije" localSheetId="0">#REF!</definedName>
    <definedName name="I.TESARSKA_DELA_vgrajene_konstrukcije">#REF!</definedName>
    <definedName name="I.ZEMELJSKA_DELA">#REF!</definedName>
    <definedName name="II.BETONSKA_DELA">#REF!</definedName>
    <definedName name="II.KROVSKA_DELA">#REF!</definedName>
    <definedName name="III.KLEPARSKA_DELA">#REF!</definedName>
    <definedName name="III.ZIDARSKA_DELA">#REF!</definedName>
    <definedName name="indeks">#REF!</definedName>
    <definedName name="IV.KLJUČAVNIČARSKA_DELA">#REF!</definedName>
    <definedName name="IV.TESARSKA_DELA">#REF!</definedName>
    <definedName name="IX.SLIKOPLESKARSKA_DELA">#REF!</definedName>
    <definedName name="izves">#REF!</definedName>
    <definedName name="izvesek">#REF!</definedName>
    <definedName name="JEKLO_SD">#REF!</definedName>
    <definedName name="KALK_URA">#REF!</definedName>
    <definedName name="KANALI">#REF!</definedName>
    <definedName name="kanali2">#REF!</definedName>
    <definedName name="kii">#REF!</definedName>
    <definedName name="komunala">#REF!</definedName>
    <definedName name="KVSV5328A">#REF!</definedName>
    <definedName name="KVSV5329A">#REF!</definedName>
    <definedName name="likgdfiasgb">#REF!</definedName>
    <definedName name="lkiun">#REF!</definedName>
    <definedName name="LOD">#REF!</definedName>
    <definedName name="LOL_14">#REF!</definedName>
    <definedName name="NAP">#REF!</definedName>
    <definedName name="Naročnik" localSheetId="2">#REF!</definedName>
    <definedName name="Naročnik" localSheetId="3">#REF!</definedName>
    <definedName name="Naročnik" localSheetId="4">#REF!</definedName>
    <definedName name="Naročnik" localSheetId="5">#REF!</definedName>
    <definedName name="Naročnik" localSheetId="6">#REF!</definedName>
    <definedName name="Naročnik" localSheetId="8">#REF!</definedName>
    <definedName name="Naročnik" localSheetId="9">#REF!</definedName>
    <definedName name="Naročnik" localSheetId="10">#REF!</definedName>
    <definedName name="Naročnik">#REF!</definedName>
    <definedName name="NIRO">#REF!</definedName>
    <definedName name="novo">#REF!</definedName>
    <definedName name="O.I.TESARSKA_DELA">#REF!</definedName>
    <definedName name="O.II.KROVSKA_DELA">#REF!</definedName>
    <definedName name="O.III.KLEPARSKA_DELA">#REF!</definedName>
    <definedName name="O.IV.KLJUČAVNIČARSKA_DELA">#REF!</definedName>
    <definedName name="O.IX.SLIKOPLESKARSKA_DELA">#REF!</definedName>
    <definedName name="O.V.MIZARSKA_DELA">#REF!</definedName>
    <definedName name="O.VI.TLAKARSKA_DELA">#REF!</definedName>
    <definedName name="O.VII.KERAMIČARSKA_DELA">#REF!</definedName>
    <definedName name="O.VIII.KAMNOSEŠKA_DELA">#REF!</definedName>
    <definedName name="O.X.RAZNA_DELA">#REF!</definedName>
    <definedName name="oddusek">#REF!</definedName>
    <definedName name="OLE_LINK1_10">'[4]javljanje CO GARAŽE'!#REF!</definedName>
    <definedName name="OLE_LINK3_1">#REF!</definedName>
    <definedName name="oprema" localSheetId="0">#REF!</definedName>
    <definedName name="oprema">#REF!</definedName>
    <definedName name="P1_" localSheetId="0">'[5]POPIS JAKI TOK'!#REF!</definedName>
    <definedName name="P1_">'[5]POPIS JAKI TOK'!#REF!</definedName>
    <definedName name="P2_" localSheetId="0">#REF!</definedName>
    <definedName name="P2_">#REF!</definedName>
    <definedName name="P3_" localSheetId="0">'[5]POPIS JAKI TOK'!#REF!</definedName>
    <definedName name="P3_">'[5]POPIS JAKI TOK'!#REF!</definedName>
    <definedName name="plin">#REF!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jetje" localSheetId="2">#REF!</definedName>
    <definedName name="Podjetje" localSheetId="3">#REF!</definedName>
    <definedName name="Podjetje" localSheetId="4">#REF!</definedName>
    <definedName name="Podjetje" localSheetId="5">#REF!</definedName>
    <definedName name="Podjetje" localSheetId="6">#REF!</definedName>
    <definedName name="Podjetje" localSheetId="8">#REF!</definedName>
    <definedName name="Podjetje" localSheetId="9">#REF!</definedName>
    <definedName name="Podjetje" localSheetId="10">#REF!</definedName>
    <definedName name="Podjetje" localSheetId="0">#REF!</definedName>
    <definedName name="Podjetje">#REF!</definedName>
    <definedName name="_xlnm.Print_Area" localSheetId="2">'1.G_TPP_ZUN'!$A$1:$F$259</definedName>
    <definedName name="_xlnm.Print_Area" localSheetId="3">'2.G_TPP_NOT'!$A$1:$F$92</definedName>
    <definedName name="_xlnm.Print_Area" localSheetId="4">'3.JK_MES'!$A$1:$F$114</definedName>
    <definedName name="_xlnm.Print_Area" localSheetId="6">'5.ITP_Vrtec'!$A$1:$F$95</definedName>
    <definedName name="_xlnm.Print_Area" localSheetId="7">'6.S_ITP 107-1'!$A$1:$F$251</definedName>
    <definedName name="_xlnm.Print_Area" localSheetId="8">'7.S_TPP 107'!$A$1:$F$593</definedName>
    <definedName name="_xlnm.Print_Area" localSheetId="9">'8.E_TPP 107'!$A$1:$F$170</definedName>
    <definedName name="_xlnm.Print_Area" localSheetId="10">'9.E_ITP 107-1'!$A$1:$F$148</definedName>
    <definedName name="_xlnm.Print_Area" localSheetId="0">NAVODILO!$A$1:$B$66</definedName>
    <definedName name="_xlnm.Print_Area" localSheetId="1">REKAPITULACIJA!$A$1:$C$29</definedName>
    <definedName name="Ponudba" localSheetId="2">#REF!</definedName>
    <definedName name="Ponudba" localSheetId="3">#REF!</definedName>
    <definedName name="Ponudba" localSheetId="4">#REF!</definedName>
    <definedName name="Ponudba" localSheetId="5">#REF!</definedName>
    <definedName name="Ponudba" localSheetId="6">#REF!</definedName>
    <definedName name="Ponudba" localSheetId="8">#REF!</definedName>
    <definedName name="Ponudba" localSheetId="9">#REF!</definedName>
    <definedName name="Ponudba" localSheetId="10">#REF!</definedName>
    <definedName name="Ponudba" localSheetId="0">#REF!</definedName>
    <definedName name="Ponudba">#REF!</definedName>
    <definedName name="POO">#REF!</definedName>
    <definedName name="postavke" localSheetId="0">#REF!</definedName>
    <definedName name="postavke">#REF!</definedName>
    <definedName name="POVRŠINA.BRUTO">#REF!</definedName>
    <definedName name="POVRŠINA.NETO">#REF!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[6]SISTEMI!#REF!</definedName>
    <definedName name="PROC_MATERIAL">#REF!</definedName>
    <definedName name="proi">[6]SISTEMI!#REF!</definedName>
    <definedName name="qqqqqqqqqqqqqqqqqqq">#REF!</definedName>
    <definedName name="REKAPITULACIJA">#REF!</definedName>
    <definedName name="sd" localSheetId="0">#REF!</definedName>
    <definedName name="sd">#REF!</definedName>
    <definedName name="sdfg">#REF!</definedName>
    <definedName name="sfbet">(#REF!,#REF!)</definedName>
    <definedName name="SKUPAJ_AKUMULACIJA">#REF!</definedName>
    <definedName name="SKUPAJ_BRUTO_MATERIAL">#REF!</definedName>
    <definedName name="SKUPAJ_DELO">#REF!</definedName>
    <definedName name="SKUPAJ_DODATEK_NA_MATERIAL">#REF!</definedName>
    <definedName name="SKUPAJ_NETO_MATERIAL">#REF!</definedName>
    <definedName name="SKUPAJ_PREDRAČUN">#REF!</definedName>
    <definedName name="SKUPAJ_ŠT_UR">#REF!</definedName>
    <definedName name="svetilka">#REF!</definedName>
    <definedName name="TEČAJ_EUR">#REF!</definedName>
    <definedName name="TEKOM">#REF!</definedName>
    <definedName name="test">'[7]specif. POŽAR sklop 2'!$B$1:$C$6</definedName>
    <definedName name="tiskanje" localSheetId="8">#REF!</definedName>
    <definedName name="tiskanje" localSheetId="0">#REF!</definedName>
    <definedName name="tiskanje">#REF!</definedName>
    <definedName name="_xlnm.Print_Titles" localSheetId="2">'1.G_TPP_ZUN'!$1:$1</definedName>
    <definedName name="_xlnm.Print_Titles" localSheetId="3">'2.G_TPP_NOT'!$1:$1</definedName>
    <definedName name="_xlnm.Print_Titles" localSheetId="4">'3.JK_MES'!$1:$1</definedName>
    <definedName name="_xlnm.Print_Titles" localSheetId="5">'4.PRESTAVITEV_VODOV'!$1:$1</definedName>
    <definedName name="_xlnm.Print_Titles" localSheetId="6">'5.ITP_Vrtec'!$1:$1</definedName>
    <definedName name="_xlnm.Print_Titles" localSheetId="7">'6.S_ITP 107-1'!$1:$1</definedName>
    <definedName name="_xlnm.Print_Titles" localSheetId="8">'7.S_TPP 107'!$1:$1</definedName>
    <definedName name="_xlnm.Print_Titles" localSheetId="9">'8.E_TPP 107'!$1:$1</definedName>
    <definedName name="_xlnm.Print_Titles" localSheetId="10">'9.E_ITP 107-1'!$1:$1</definedName>
    <definedName name="_xlnm.Print_Titles">#N/A</definedName>
    <definedName name="totem" localSheetId="0">#REF!</definedName>
    <definedName name="totem">#REF!</definedName>
    <definedName name="totm" localSheetId="0">#REF!</definedName>
    <definedName name="totm">#REF!</definedName>
    <definedName name="tt">#REF!</definedName>
    <definedName name="U" localSheetId="0">#REF!</definedName>
    <definedName name="U">#REF!</definedName>
    <definedName name="US">#REF!</definedName>
    <definedName name="USD">#REF!</definedName>
    <definedName name="UVSIM">#REF!</definedName>
    <definedName name="V.KANALIZACIJA">#REF!</definedName>
    <definedName name="V.MIZARSKA_DELA">#REF!</definedName>
    <definedName name="VI.FASADERSKA_DELA">#REF!</definedName>
    <definedName name="VI.TLAKARSKA_DELA">#REF!</definedName>
    <definedName name="VII.KERAMIČARSKA_DELA">#REF!</definedName>
    <definedName name="VIII.KAMNOSEŠKA_DELA">#REF!</definedName>
    <definedName name="VISZR">#REF!</definedName>
    <definedName name="vlom1">#REF!</definedName>
    <definedName name="Vrednost_z_DDV" localSheetId="2">#REF!</definedName>
    <definedName name="Vrednost_z_DDV" localSheetId="3">#REF!</definedName>
    <definedName name="Vrednost_z_DDV" localSheetId="4">#REF!</definedName>
    <definedName name="Vrednost_z_DDV" localSheetId="5">#REF!</definedName>
    <definedName name="Vrednost_z_DDV" localSheetId="6">#REF!</definedName>
    <definedName name="Vrednost_z_DDV" localSheetId="8">#REF!</definedName>
    <definedName name="Vrednost_z_DDV" localSheetId="9">#REF!</definedName>
    <definedName name="Vrednost_z_DDV" localSheetId="10">#REF!</definedName>
    <definedName name="Vrednost_z_DDV" localSheetId="0">#REF!</definedName>
    <definedName name="Vrednost_z_DDV">#REF!</definedName>
    <definedName name="vv" localSheetId="0">[8]Rekapitulacija!$D$40</definedName>
    <definedName name="vv">[8]Rekapitulacija!$D$40</definedName>
    <definedName name="wrn.PREDRAC_PSO." localSheetId="0" hidden="1">{#N/A,#N/A,TRUE,"REKAP";#N/A,#N/A,TRUE,"PSO"}</definedName>
    <definedName name="wrn.PREDRAC_PSO." hidden="1">{#N/A,#N/A,TRUE,"REKAP";#N/A,#N/A,TRUE,"PSO"}</definedName>
    <definedName name="x">#REF!</definedName>
    <definedName name="X.RAZNA_DELA" localSheetId="0">#REF!</definedName>
    <definedName name="X.RAZNA_DELA">#REF!</definedName>
    <definedName name="xx">'[9]CEHLKL-6-12'!$B$12:$H$997</definedName>
    <definedName name="Y">#REF!</definedName>
    <definedName name="YY">'[10]CEHLKL-6-12'!$B$12:$H$997</definedName>
    <definedName name="Za" localSheetId="2">#REF!</definedName>
    <definedName name="Za" localSheetId="3">#REF!</definedName>
    <definedName name="Za" localSheetId="4">#REF!</definedName>
    <definedName name="Za" localSheetId="5">#REF!</definedName>
    <definedName name="Za" localSheetId="6">#REF!</definedName>
    <definedName name="Za" localSheetId="8">#REF!</definedName>
    <definedName name="Za" localSheetId="9">#REF!</definedName>
    <definedName name="Za" localSheetId="10">#REF!</definedName>
    <definedName name="Za" localSheetId="0">#REF!</definedName>
    <definedName name="Za">#REF!</definedName>
    <definedName name="zastavka" localSheetId="0">#REF!</definedName>
    <definedName name="zastavka">#REF!</definedName>
    <definedName name="_xlnm.Database">#REF!</definedName>
    <definedName name="Zidanje_predelnih_sten_z_mrežastim_nf_zidakom">#REF!</definedName>
    <definedName name="Zidanje_zido_v_v_kleti">#REF!</definedName>
    <definedName name="Zidanje_zidov_z_modularno_opeko">#REF!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8" i="51" l="1"/>
  <c r="C26" i="51"/>
  <c r="C24" i="51"/>
  <c r="C20" i="51"/>
  <c r="F148" i="62"/>
  <c r="F146" i="62"/>
  <c r="F144" i="62"/>
  <c r="F139" i="62"/>
  <c r="F137" i="62"/>
  <c r="F136" i="62"/>
  <c r="F132" i="62"/>
  <c r="F130" i="62"/>
  <c r="F129" i="62"/>
  <c r="F128" i="62"/>
  <c r="F127" i="62"/>
  <c r="F126" i="62"/>
  <c r="F122" i="62"/>
  <c r="F120" i="62"/>
  <c r="F119" i="62"/>
  <c r="F118" i="62"/>
  <c r="F113" i="62"/>
  <c r="F111" i="62"/>
  <c r="F110" i="62"/>
  <c r="F109" i="62"/>
  <c r="F108" i="62"/>
  <c r="F107" i="62"/>
  <c r="F106" i="62"/>
  <c r="F105" i="62"/>
  <c r="F104" i="62"/>
  <c r="F103" i="62"/>
  <c r="F102" i="62"/>
  <c r="F101" i="62"/>
  <c r="F100" i="62"/>
  <c r="F99" i="62"/>
  <c r="F94" i="62"/>
  <c r="F76" i="62"/>
  <c r="F75" i="62"/>
  <c r="F74" i="62"/>
  <c r="F73" i="62"/>
  <c r="F72" i="62"/>
  <c r="F71" i="62"/>
  <c r="F70" i="62"/>
  <c r="F69" i="62"/>
  <c r="F68" i="62"/>
  <c r="F67" i="62"/>
  <c r="F66" i="62"/>
  <c r="F65" i="62"/>
  <c r="F64" i="62"/>
  <c r="F58" i="62"/>
  <c r="F56" i="62"/>
  <c r="F55" i="62"/>
  <c r="F54" i="62"/>
  <c r="F53" i="62"/>
  <c r="F52" i="62"/>
  <c r="F51" i="62"/>
  <c r="F50" i="62"/>
  <c r="F46" i="62"/>
  <c r="F44" i="62"/>
  <c r="F43" i="62"/>
  <c r="F42" i="62"/>
  <c r="F41" i="62"/>
  <c r="F40" i="62"/>
  <c r="F39" i="62"/>
  <c r="F38" i="62"/>
  <c r="F37" i="62"/>
  <c r="F34" i="62"/>
  <c r="F33" i="62"/>
  <c r="F32" i="62"/>
  <c r="F31" i="62"/>
  <c r="F30" i="62"/>
  <c r="F29" i="62"/>
  <c r="F28" i="62"/>
  <c r="F27" i="62"/>
  <c r="F26" i="62"/>
  <c r="F25" i="62"/>
  <c r="F24" i="62"/>
  <c r="F23" i="62"/>
  <c r="F22" i="62"/>
  <c r="F21" i="62"/>
  <c r="F20" i="62"/>
  <c r="F19" i="62"/>
  <c r="F18" i="62"/>
  <c r="F17" i="62"/>
  <c r="F16" i="62"/>
  <c r="F15" i="62"/>
  <c r="F14" i="62"/>
  <c r="F13" i="62"/>
  <c r="F12" i="62"/>
  <c r="F11" i="62"/>
  <c r="F10" i="62"/>
  <c r="F9" i="62"/>
  <c r="F170" i="61"/>
  <c r="F168" i="61"/>
  <c r="F166" i="61"/>
  <c r="F161" i="61"/>
  <c r="F159" i="61"/>
  <c r="F158" i="61"/>
  <c r="F154" i="61"/>
  <c r="F152" i="61"/>
  <c r="F151" i="61"/>
  <c r="F150" i="61"/>
  <c r="F149" i="61"/>
  <c r="F148" i="61"/>
  <c r="F143" i="61"/>
  <c r="F141" i="61"/>
  <c r="F140" i="61"/>
  <c r="F139" i="61"/>
  <c r="F138" i="61"/>
  <c r="F137" i="61"/>
  <c r="F136" i="61"/>
  <c r="F135" i="61"/>
  <c r="F130" i="61"/>
  <c r="F128" i="61"/>
  <c r="F127" i="61"/>
  <c r="F126" i="61"/>
  <c r="F125" i="61"/>
  <c r="F124" i="61"/>
  <c r="F123" i="61"/>
  <c r="F122" i="61"/>
  <c r="F121" i="61"/>
  <c r="F120" i="61"/>
  <c r="F119" i="61"/>
  <c r="F118" i="61"/>
  <c r="F117" i="61"/>
  <c r="F116" i="61"/>
  <c r="F115" i="61"/>
  <c r="F110" i="61"/>
  <c r="F108" i="61"/>
  <c r="F107" i="61"/>
  <c r="F106" i="61"/>
  <c r="F105" i="61"/>
  <c r="F104" i="61"/>
  <c r="F103" i="61"/>
  <c r="F102" i="61"/>
  <c r="F101" i="61"/>
  <c r="F100" i="61"/>
  <c r="F99" i="61"/>
  <c r="F98" i="61"/>
  <c r="F97" i="61"/>
  <c r="F96" i="61"/>
  <c r="F95" i="61"/>
  <c r="F94" i="61"/>
  <c r="F93" i="61"/>
  <c r="F87" i="61"/>
  <c r="F85" i="61"/>
  <c r="F84" i="61"/>
  <c r="F83" i="61"/>
  <c r="F82" i="61"/>
  <c r="F81" i="61"/>
  <c r="F80" i="61"/>
  <c r="F79" i="61"/>
  <c r="F74" i="61"/>
  <c r="F72" i="61"/>
  <c r="F71" i="61"/>
  <c r="F70" i="61"/>
  <c r="F69" i="61"/>
  <c r="F68" i="61"/>
  <c r="F67" i="61"/>
  <c r="F66" i="61"/>
  <c r="F65" i="61"/>
  <c r="F64" i="61"/>
  <c r="F58" i="61"/>
  <c r="F56" i="61"/>
  <c r="F55" i="61"/>
  <c r="F54" i="61"/>
  <c r="F53" i="61"/>
  <c r="F52" i="61"/>
  <c r="F51" i="61"/>
  <c r="F50" i="61"/>
  <c r="F49" i="61"/>
  <c r="F48" i="61"/>
  <c r="F47" i="61"/>
  <c r="F46" i="61"/>
  <c r="F44" i="61"/>
  <c r="F43" i="61"/>
  <c r="F42" i="61"/>
  <c r="F41" i="61"/>
  <c r="F40" i="61"/>
  <c r="F39" i="61"/>
  <c r="F38" i="61"/>
  <c r="F37" i="61"/>
  <c r="F36" i="61"/>
  <c r="F35" i="61"/>
  <c r="F34" i="61"/>
  <c r="F33" i="61"/>
  <c r="F32" i="61"/>
  <c r="F31" i="61"/>
  <c r="F30" i="61"/>
  <c r="F29" i="61"/>
  <c r="F28" i="61"/>
  <c r="F27" i="61"/>
  <c r="F26" i="61"/>
  <c r="F25" i="61"/>
  <c r="F24" i="61"/>
  <c r="F23" i="61"/>
  <c r="F22" i="61"/>
  <c r="F21" i="61"/>
  <c r="F20" i="61"/>
  <c r="F19" i="61"/>
  <c r="F18" i="61"/>
  <c r="F17" i="61"/>
  <c r="F16" i="61"/>
  <c r="F15" i="61"/>
  <c r="F14" i="61"/>
  <c r="F13" i="61"/>
  <c r="F12" i="61"/>
  <c r="F11" i="61"/>
  <c r="F10" i="61"/>
  <c r="F9" i="61"/>
  <c r="F593" i="52"/>
  <c r="F530" i="52"/>
  <c r="F589" i="52"/>
  <c r="F587" i="52"/>
  <c r="F581" i="52"/>
  <c r="F580" i="52"/>
  <c r="F579" i="52"/>
  <c r="F578" i="52"/>
  <c r="F575" i="52"/>
  <c r="F571" i="52"/>
  <c r="F568" i="52"/>
  <c r="F565" i="52"/>
  <c r="F562" i="52"/>
  <c r="F559" i="52"/>
  <c r="F557" i="52"/>
  <c r="F554" i="52"/>
  <c r="F551" i="52"/>
  <c r="F548" i="52"/>
  <c r="F547" i="52"/>
  <c r="F540" i="52"/>
  <c r="F538" i="52"/>
  <c r="F536" i="52"/>
  <c r="F534" i="52"/>
  <c r="F532" i="52"/>
  <c r="F528" i="52"/>
  <c r="F526" i="52"/>
  <c r="F523" i="52"/>
  <c r="F520" i="52"/>
  <c r="F513" i="52"/>
  <c r="F511" i="52"/>
  <c r="F509" i="52"/>
  <c r="F506" i="52"/>
  <c r="F504" i="52"/>
  <c r="F502" i="52"/>
  <c r="F499" i="52"/>
  <c r="F496" i="52"/>
  <c r="F515" i="52" s="1"/>
  <c r="F486" i="52"/>
  <c r="F484" i="52"/>
  <c r="F482" i="52"/>
  <c r="F479" i="52"/>
  <c r="F477" i="52"/>
  <c r="F475" i="52"/>
  <c r="F473" i="52"/>
  <c r="F471" i="52"/>
  <c r="F468" i="52"/>
  <c r="F467" i="52"/>
  <c r="F466" i="52"/>
  <c r="F465" i="52"/>
  <c r="F464" i="52"/>
  <c r="F460" i="52"/>
  <c r="F459" i="52"/>
  <c r="F458" i="52"/>
  <c r="F457" i="52"/>
  <c r="F456" i="52"/>
  <c r="F454" i="52"/>
  <c r="F450" i="52"/>
  <c r="F449" i="52"/>
  <c r="F448" i="52"/>
  <c r="F447" i="52"/>
  <c r="F446" i="52"/>
  <c r="F443" i="52"/>
  <c r="F441" i="52"/>
  <c r="F438" i="52"/>
  <c r="F437" i="52"/>
  <c r="F434" i="52"/>
  <c r="F433" i="52"/>
  <c r="F432" i="52"/>
  <c r="F431" i="52"/>
  <c r="F430" i="52"/>
  <c r="F427" i="52"/>
  <c r="F425" i="52"/>
  <c r="F422" i="52"/>
  <c r="F421" i="52"/>
  <c r="F418" i="52"/>
  <c r="F416" i="52"/>
  <c r="F411" i="52"/>
  <c r="F406" i="52"/>
  <c r="F488" i="52" s="1"/>
  <c r="F401" i="52"/>
  <c r="F399" i="52"/>
  <c r="F396" i="52"/>
  <c r="F394" i="52"/>
  <c r="F392" i="52"/>
  <c r="F390" i="52"/>
  <c r="F389" i="52"/>
  <c r="F386" i="52"/>
  <c r="F384" i="52"/>
  <c r="F381" i="52"/>
  <c r="F379" i="52"/>
  <c r="F376" i="52"/>
  <c r="F373" i="52"/>
  <c r="F370" i="52"/>
  <c r="F367" i="52"/>
  <c r="F364" i="52"/>
  <c r="F361" i="52"/>
  <c r="F358" i="52"/>
  <c r="F356" i="52"/>
  <c r="F354" i="52"/>
  <c r="F351" i="52"/>
  <c r="F348" i="52"/>
  <c r="F338" i="52"/>
  <c r="F336" i="52"/>
  <c r="F333" i="52"/>
  <c r="F331" i="52"/>
  <c r="F329" i="52"/>
  <c r="F327" i="52"/>
  <c r="F325" i="52"/>
  <c r="F322" i="52"/>
  <c r="F321" i="52"/>
  <c r="F320" i="52"/>
  <c r="F319" i="52"/>
  <c r="F318" i="52"/>
  <c r="F314" i="52"/>
  <c r="F313" i="52"/>
  <c r="F312" i="52"/>
  <c r="F311" i="52"/>
  <c r="F310" i="52"/>
  <c r="F308" i="52"/>
  <c r="F307" i="52"/>
  <c r="F303" i="52"/>
  <c r="F302" i="52"/>
  <c r="F301" i="52"/>
  <c r="F300" i="52"/>
  <c r="F299" i="52"/>
  <c r="F296" i="52"/>
  <c r="F294" i="52"/>
  <c r="F291" i="52"/>
  <c r="F288" i="52"/>
  <c r="F285" i="52"/>
  <c r="F282" i="52"/>
  <c r="F281" i="52"/>
  <c r="F280" i="52"/>
  <c r="F279" i="52"/>
  <c r="F278" i="52"/>
  <c r="F275" i="52"/>
  <c r="F273" i="52"/>
  <c r="F270" i="52"/>
  <c r="F269" i="52"/>
  <c r="F266" i="52"/>
  <c r="F264" i="52"/>
  <c r="F259" i="52"/>
  <c r="F254" i="52"/>
  <c r="F340" i="52" s="1"/>
  <c r="F247" i="52"/>
  <c r="F244" i="52"/>
  <c r="F242" i="52"/>
  <c r="F240" i="52"/>
  <c r="F238" i="52"/>
  <c r="F237" i="52"/>
  <c r="F234" i="52"/>
  <c r="F232" i="52"/>
  <c r="F229" i="52"/>
  <c r="F227" i="52"/>
  <c r="F224" i="52"/>
  <c r="F221" i="52"/>
  <c r="F220" i="52"/>
  <c r="F217" i="52"/>
  <c r="F214" i="52"/>
  <c r="F211" i="52"/>
  <c r="F208" i="52"/>
  <c r="F205" i="52"/>
  <c r="F203" i="52"/>
  <c r="F201" i="52"/>
  <c r="F198" i="52"/>
  <c r="F195" i="52"/>
  <c r="F249" i="52" s="1"/>
  <c r="F187" i="52"/>
  <c r="F185" i="52"/>
  <c r="F182" i="52"/>
  <c r="F180" i="52"/>
  <c r="F179" i="52"/>
  <c r="F176" i="52"/>
  <c r="F175" i="52"/>
  <c r="F171" i="52"/>
  <c r="F170" i="52"/>
  <c r="F166" i="52"/>
  <c r="F165" i="52"/>
  <c r="F162" i="52"/>
  <c r="F161" i="52"/>
  <c r="F158" i="52"/>
  <c r="F155" i="52"/>
  <c r="F152" i="52"/>
  <c r="F150" i="52"/>
  <c r="F148" i="52"/>
  <c r="F146" i="52"/>
  <c r="F143" i="52"/>
  <c r="F142" i="52"/>
  <c r="F141" i="52"/>
  <c r="F140" i="52"/>
  <c r="F139" i="52"/>
  <c r="F136" i="52"/>
  <c r="F134" i="52"/>
  <c r="F133" i="52"/>
  <c r="F132" i="52"/>
  <c r="F131" i="52"/>
  <c r="F130" i="52"/>
  <c r="F127" i="52"/>
  <c r="F126" i="52"/>
  <c r="F125" i="52"/>
  <c r="F124" i="52"/>
  <c r="F123" i="52"/>
  <c r="F122" i="52"/>
  <c r="F121" i="52"/>
  <c r="F118" i="52"/>
  <c r="F115" i="52"/>
  <c r="F112" i="52"/>
  <c r="F111" i="52"/>
  <c r="F108" i="52"/>
  <c r="F107" i="52"/>
  <c r="F104" i="52"/>
  <c r="F103" i="52"/>
  <c r="F102" i="52"/>
  <c r="F101" i="52"/>
  <c r="F98" i="52"/>
  <c r="F97" i="52"/>
  <c r="F94" i="52"/>
  <c r="F92" i="52"/>
  <c r="F90" i="52"/>
  <c r="F89" i="52"/>
  <c r="F88" i="52"/>
  <c r="F85" i="52"/>
  <c r="F83" i="52"/>
  <c r="F81" i="52"/>
  <c r="F78" i="52"/>
  <c r="F77" i="52"/>
  <c r="F74" i="52"/>
  <c r="F73" i="52"/>
  <c r="F66" i="52"/>
  <c r="F64" i="52"/>
  <c r="F61" i="52"/>
  <c r="F59" i="52"/>
  <c r="F57" i="52"/>
  <c r="F55" i="52"/>
  <c r="F53" i="52"/>
  <c r="F52" i="52"/>
  <c r="F49" i="52"/>
  <c r="F47" i="52"/>
  <c r="F46" i="52"/>
  <c r="F43" i="52"/>
  <c r="F40" i="52"/>
  <c r="F37" i="52"/>
  <c r="F36" i="52"/>
  <c r="F33" i="52"/>
  <c r="F30" i="52"/>
  <c r="F27" i="52"/>
  <c r="F24" i="52"/>
  <c r="F22" i="52"/>
  <c r="F20" i="52"/>
  <c r="F17" i="52"/>
  <c r="F13" i="52"/>
  <c r="F68" i="52" s="1"/>
  <c r="F251" i="41"/>
  <c r="F249" i="41"/>
  <c r="F243" i="41"/>
  <c r="F241" i="41"/>
  <c r="F239" i="41"/>
  <c r="F236" i="41"/>
  <c r="F229" i="41"/>
  <c r="F227" i="41"/>
  <c r="F225" i="41"/>
  <c r="F222" i="41"/>
  <c r="F220" i="41"/>
  <c r="F218" i="41"/>
  <c r="F216" i="41"/>
  <c r="F213" i="41"/>
  <c r="F212" i="41"/>
  <c r="F211" i="41"/>
  <c r="F210" i="41"/>
  <c r="F209" i="41"/>
  <c r="F205" i="41"/>
  <c r="F204" i="41"/>
  <c r="F203" i="41"/>
  <c r="F202" i="41"/>
  <c r="F200" i="41"/>
  <c r="F199" i="41"/>
  <c r="F198" i="41"/>
  <c r="F194" i="41"/>
  <c r="F193" i="41"/>
  <c r="F192" i="41"/>
  <c r="F191" i="41"/>
  <c r="F188" i="41"/>
  <c r="F186" i="41"/>
  <c r="F183" i="41"/>
  <c r="F182" i="41"/>
  <c r="F179" i="41"/>
  <c r="F178" i="41"/>
  <c r="F177" i="41"/>
  <c r="F176" i="41"/>
  <c r="F175" i="41"/>
  <c r="F172" i="41"/>
  <c r="F170" i="41"/>
  <c r="F167" i="41"/>
  <c r="F166" i="41"/>
  <c r="F163" i="41"/>
  <c r="F161" i="41"/>
  <c r="F156" i="41"/>
  <c r="F151" i="41"/>
  <c r="F231" i="41" s="1"/>
  <c r="F144" i="41"/>
  <c r="F141" i="41"/>
  <c r="F139" i="41"/>
  <c r="F137" i="41"/>
  <c r="F135" i="41"/>
  <c r="F132" i="41"/>
  <c r="F130" i="41"/>
  <c r="F127" i="41"/>
  <c r="F125" i="41"/>
  <c r="F122" i="41"/>
  <c r="F119" i="41"/>
  <c r="F116" i="41"/>
  <c r="F113" i="41"/>
  <c r="F110" i="41"/>
  <c r="F108" i="41"/>
  <c r="F106" i="41"/>
  <c r="F103" i="41"/>
  <c r="F100" i="41"/>
  <c r="F146" i="41" s="1"/>
  <c r="F90" i="41"/>
  <c r="F88" i="41"/>
  <c r="F86" i="41"/>
  <c r="F83" i="41"/>
  <c r="F79" i="41"/>
  <c r="F75" i="41"/>
  <c r="F72" i="41"/>
  <c r="F69" i="41"/>
  <c r="F66" i="41"/>
  <c r="F64" i="41"/>
  <c r="F62" i="41"/>
  <c r="F60" i="41"/>
  <c r="F59" i="41"/>
  <c r="F58" i="41"/>
  <c r="F57" i="41"/>
  <c r="F54" i="41"/>
  <c r="F52" i="41"/>
  <c r="F51" i="41"/>
  <c r="F48" i="41"/>
  <c r="F47" i="41"/>
  <c r="F46" i="41"/>
  <c r="F42" i="41"/>
  <c r="F39" i="41"/>
  <c r="F36" i="41"/>
  <c r="F33" i="41"/>
  <c r="F30" i="41"/>
  <c r="F27" i="41"/>
  <c r="F26" i="41"/>
  <c r="F25" i="41"/>
  <c r="F22" i="41"/>
  <c r="F19" i="41"/>
  <c r="F17" i="41"/>
  <c r="F14" i="41"/>
  <c r="F11" i="41"/>
  <c r="F8" i="41"/>
  <c r="F92" i="41" s="1"/>
  <c r="F95" i="57"/>
  <c r="F93" i="57"/>
  <c r="F91" i="57"/>
  <c r="F87" i="57"/>
  <c r="F85" i="57"/>
  <c r="F82" i="57"/>
  <c r="F79" i="57"/>
  <c r="F76" i="57"/>
  <c r="F73" i="57"/>
  <c r="F70" i="57"/>
  <c r="F67" i="57"/>
  <c r="F64" i="57"/>
  <c r="F61" i="57"/>
  <c r="F57" i="57"/>
  <c r="F54" i="57"/>
  <c r="F51" i="57"/>
  <c r="F48" i="57"/>
  <c r="F46" i="57"/>
  <c r="F43" i="57"/>
  <c r="F40" i="57"/>
  <c r="F37" i="57"/>
  <c r="F33" i="57"/>
  <c r="F31" i="57"/>
  <c r="F29" i="57"/>
  <c r="F26" i="57"/>
  <c r="F24" i="57"/>
  <c r="F21" i="57"/>
  <c r="F17" i="57"/>
  <c r="F15" i="57"/>
  <c r="F13" i="57"/>
  <c r="F9" i="57"/>
  <c r="F7" i="57"/>
  <c r="F119" i="56"/>
  <c r="F117" i="56"/>
  <c r="F115" i="56"/>
  <c r="F114" i="56"/>
  <c r="F107" i="56"/>
  <c r="F106" i="56"/>
  <c r="F105" i="56"/>
  <c r="F99" i="56"/>
  <c r="F93" i="56"/>
  <c r="F91" i="56"/>
  <c r="F89" i="56"/>
  <c r="F87" i="56"/>
  <c r="F80" i="56"/>
  <c r="F78" i="56"/>
  <c r="F74" i="56"/>
  <c r="F71" i="56"/>
  <c r="F68" i="56"/>
  <c r="F65" i="56"/>
  <c r="F61" i="56"/>
  <c r="F58" i="56"/>
  <c r="F55" i="56"/>
  <c r="F52" i="56"/>
  <c r="F49" i="56"/>
  <c r="F46" i="56"/>
  <c r="F42" i="56"/>
  <c r="F39" i="56"/>
  <c r="F36" i="56"/>
  <c r="F33" i="56"/>
  <c r="F30" i="56"/>
  <c r="F27" i="56"/>
  <c r="F24" i="56"/>
  <c r="F14" i="56"/>
  <c r="F12" i="56"/>
  <c r="F10" i="56"/>
  <c r="F7" i="56"/>
  <c r="F16" i="56" s="1"/>
  <c r="F114" i="55"/>
  <c r="F112" i="55"/>
  <c r="F103" i="55"/>
  <c r="F100" i="55"/>
  <c r="F99" i="55"/>
  <c r="F96" i="55"/>
  <c r="F95" i="55"/>
  <c r="F92" i="55"/>
  <c r="F91" i="55"/>
  <c r="F88" i="55"/>
  <c r="F87" i="55"/>
  <c r="F80" i="55"/>
  <c r="F77" i="55"/>
  <c r="F75" i="55"/>
  <c r="F73" i="55"/>
  <c r="F71" i="55"/>
  <c r="F64" i="55"/>
  <c r="F61" i="55"/>
  <c r="F58" i="55"/>
  <c r="F55" i="55"/>
  <c r="F52" i="55"/>
  <c r="F49" i="55"/>
  <c r="F45" i="55"/>
  <c r="F38" i="55"/>
  <c r="F36" i="55"/>
  <c r="F34" i="55"/>
  <c r="F32" i="55"/>
  <c r="F31" i="55"/>
  <c r="F28" i="55"/>
  <c r="F27" i="55"/>
  <c r="F24" i="55"/>
  <c r="F15" i="55"/>
  <c r="F13" i="55"/>
  <c r="F11" i="55"/>
  <c r="F10" i="55"/>
  <c r="F7" i="55"/>
  <c r="F92" i="54"/>
  <c r="F90" i="54"/>
  <c r="F88" i="54"/>
  <c r="F84" i="54"/>
  <c r="F81" i="54"/>
  <c r="F78" i="54"/>
  <c r="F75" i="54"/>
  <c r="F72" i="54"/>
  <c r="F68" i="54"/>
  <c r="F65" i="54"/>
  <c r="F63" i="54"/>
  <c r="F61" i="54"/>
  <c r="F58" i="54"/>
  <c r="F54" i="54"/>
  <c r="F52" i="54"/>
  <c r="F48" i="54"/>
  <c r="F45" i="54"/>
  <c r="F42" i="54"/>
  <c r="F38" i="54"/>
  <c r="F34" i="54"/>
  <c r="F32" i="54"/>
  <c r="F29" i="54"/>
  <c r="F27" i="54"/>
  <c r="F25" i="54"/>
  <c r="F22" i="54"/>
  <c r="F18" i="54"/>
  <c r="F16" i="54"/>
  <c r="F14" i="54"/>
  <c r="F11" i="54"/>
  <c r="F9" i="54"/>
  <c r="F7" i="54"/>
  <c r="F255" i="53"/>
  <c r="F257" i="53" s="1"/>
  <c r="F249" i="53"/>
  <c r="F247" i="53"/>
  <c r="F245" i="53"/>
  <c r="F243" i="53"/>
  <c r="F240" i="53"/>
  <c r="F234" i="53"/>
  <c r="F231" i="53"/>
  <c r="F228" i="53"/>
  <c r="F225" i="53"/>
  <c r="F223" i="53"/>
  <c r="F220" i="53"/>
  <c r="F217" i="53"/>
  <c r="F214" i="53"/>
  <c r="F211" i="53"/>
  <c r="F204" i="53"/>
  <c r="F201" i="53"/>
  <c r="F198" i="53"/>
  <c r="F195" i="53"/>
  <c r="F191" i="53"/>
  <c r="F190" i="53"/>
  <c r="F187" i="53"/>
  <c r="F186" i="53"/>
  <c r="F182" i="53"/>
  <c r="F179" i="53"/>
  <c r="F176" i="53"/>
  <c r="F169" i="53"/>
  <c r="F167" i="53"/>
  <c r="F163" i="53"/>
  <c r="F160" i="53"/>
  <c r="F156" i="53"/>
  <c r="F155" i="53"/>
  <c r="F151" i="53"/>
  <c r="F147" i="53"/>
  <c r="F143" i="53"/>
  <c r="F141" i="53"/>
  <c r="F138" i="53"/>
  <c r="F134" i="53"/>
  <c r="F131" i="53"/>
  <c r="F128" i="53"/>
  <c r="F125" i="53"/>
  <c r="F122" i="53"/>
  <c r="F119" i="53"/>
  <c r="F117" i="53"/>
  <c r="F115" i="53"/>
  <c r="F112" i="53"/>
  <c r="F104" i="53"/>
  <c r="F101" i="53"/>
  <c r="F98" i="53"/>
  <c r="F94" i="53"/>
  <c r="F91" i="53"/>
  <c r="F88" i="53"/>
  <c r="F84" i="53"/>
  <c r="F81" i="53"/>
  <c r="F75" i="53"/>
  <c r="F72" i="53"/>
  <c r="F69" i="53"/>
  <c r="F66" i="53"/>
  <c r="F63" i="53"/>
  <c r="F60" i="53"/>
  <c r="F57" i="53"/>
  <c r="F54" i="53"/>
  <c r="F52" i="53"/>
  <c r="F43" i="53"/>
  <c r="F40" i="53"/>
  <c r="F37" i="53"/>
  <c r="F34" i="53"/>
  <c r="F31" i="53"/>
  <c r="F24" i="53"/>
  <c r="F22" i="53"/>
  <c r="F19" i="53"/>
  <c r="F16" i="53"/>
  <c r="F14" i="53"/>
  <c r="F12" i="53"/>
  <c r="F11" i="53"/>
  <c r="F7" i="53"/>
  <c r="F92" i="62"/>
  <c r="F91" i="62"/>
  <c r="F90" i="62"/>
  <c r="F89" i="62"/>
  <c r="F88" i="62"/>
  <c r="F87" i="62"/>
  <c r="F82" i="62"/>
  <c r="F81" i="62"/>
  <c r="F80" i="62"/>
  <c r="F542" i="52" l="1"/>
  <c r="F83" i="56"/>
  <c r="F109" i="56"/>
  <c r="F82" i="55"/>
  <c r="F67" i="55"/>
  <c r="F106" i="55"/>
  <c r="F41" i="55"/>
  <c r="F17" i="55"/>
  <c r="F77" i="53"/>
  <c r="F107" i="53"/>
  <c r="F172" i="53"/>
  <c r="F45" i="53"/>
  <c r="F236" i="53"/>
  <c r="F251" i="53"/>
  <c r="F207" i="53"/>
  <c r="F27" i="53"/>
  <c r="F259" i="53" s="1"/>
  <c r="F110" i="55"/>
  <c r="C17" i="51" l="1"/>
  <c r="C18" i="51"/>
  <c r="C14" i="51" l="1"/>
  <c r="C13" i="51"/>
  <c r="C12" i="51"/>
  <c r="C11" i="51"/>
  <c r="C10" i="51"/>
  <c r="F584" i="52"/>
  <c r="F591" i="52" s="1"/>
  <c r="F247" i="41" l="1"/>
  <c r="F245" i="41"/>
  <c r="C15" i="51" l="1"/>
  <c r="C16" i="51" l="1"/>
</calcChain>
</file>

<file path=xl/sharedStrings.xml><?xml version="1.0" encoding="utf-8"?>
<sst xmlns="http://schemas.openxmlformats.org/spreadsheetml/2006/main" count="2875" uniqueCount="1581">
  <si>
    <t>1.</t>
  </si>
  <si>
    <t>2.</t>
  </si>
  <si>
    <t>3.</t>
  </si>
  <si>
    <t>SKUPAJ</t>
  </si>
  <si>
    <t>DDV  22%</t>
  </si>
  <si>
    <t>Opis dela</t>
  </si>
  <si>
    <t>Št.</t>
  </si>
  <si>
    <t>Enota</t>
  </si>
  <si>
    <t>Količina</t>
  </si>
  <si>
    <t>Cena na enoto (EUR)</t>
  </si>
  <si>
    <t>Vrednost brez DDV</t>
  </si>
  <si>
    <t>SKUPAJ brez DDV</t>
  </si>
  <si>
    <t>SKUPAJ z DDV</t>
  </si>
  <si>
    <t>tm</t>
  </si>
  <si>
    <t>kom</t>
  </si>
  <si>
    <t>DN65</t>
  </si>
  <si>
    <t>Pri izdelavi ponudbe je potrebno upoštevati: 
- dobavo  in vgradnjo materiala,  ustrezno  zaščitenega  proti  poškodbam,  z  vsemi  transportnimi  in manipulativnimi stroški, stroški zavarovanj, skladiščenja med transportom ali pred montažo,
- v sklopu montaže je potrebno upoštevati ves drobni montažni, pritrdilni in tesnilni material, pripravljalna in zaključna dela, izdelavo morebiti potrebnih prebojev in dolbenj, 
- zaščito vgrajenega materiala na objektu proti poškodbam nastalim zaradi izvajanja gradbenih ali ostalih del po vgradnji materiala,
- uravnovešenje  vseh  cevnih  razvodov  z  nastavitvijo regulacijskih  elementov  na  posameznem končnem  elementu  in  v  sistemu,
- izvedbo  meritev  pretokov  ter  pridobitev  zapisnika  o uravnovešenju cevnih sistemov, zagon  in  kontrolo  posameznega  sistema  v celoti  ter  izdelavo  zapisnika  o  funkcionalnosti sistema, 
- tlačne, tesnostne in ostale potrebne preizkuse sistemov z zapisniki o izvedbah preizkusov, podpisanimi  s  strani  nadzornega  organa,
- označevanje cevovodov ter kanalov z označbo medija in smeri toka, ter izdelavo funkcionalnih shem posameznih sistemov v okvirju, nameščenem na steno v toplotni postaji, skupaj z navodili za uporabo posameznega sistema.</t>
  </si>
  <si>
    <t>v kompletu s prirobnicami in protiprirobnicami:</t>
  </si>
  <si>
    <t>kpl</t>
  </si>
  <si>
    <t>DN32 NP16</t>
  </si>
  <si>
    <t>kos</t>
  </si>
  <si>
    <t>Lovilec nesnage z magnetnim vložkom tip IMP ali enakovredno v kompletu s prirobnicami, protiprirobnicami vijaki in tesnili.</t>
  </si>
  <si>
    <r>
      <t>Ravni tekočinski termometer v medeninasti stročnici in s tulko za vgraditev v cevovod, območje 0-160</t>
    </r>
    <r>
      <rPr>
        <sz val="10"/>
        <color indexed="8"/>
        <rFont val="Calibri"/>
        <family val="2"/>
        <charset val="238"/>
      </rPr>
      <t>°</t>
    </r>
    <r>
      <rPr>
        <sz val="10"/>
        <color indexed="8"/>
        <rFont val="Arial"/>
        <family val="2"/>
        <charset val="238"/>
      </rPr>
      <t xml:space="preserve">C </t>
    </r>
  </si>
  <si>
    <t xml:space="preserve">DN15    </t>
  </si>
  <si>
    <t>Manometer D = 10 cm za območje 0-25 bar vgrajen na tropotni pipi DN15 vključno s cevjo DN15 za razbremenitev tlaka</t>
  </si>
  <si>
    <t xml:space="preserve">DN15                                    </t>
  </si>
  <si>
    <t>Zaporni element - dvodelna kroglična pipa prirobnične izvedbe s polnim pretokom - 71MS R27 ali enakovredno, skladna s SIST EN 1983, material ohišja: 1.0619, krogla: 1.4408 tesnilo krogle: PTFE+GF, tesnilo vretena: PTFE+FKM tesnilo ohišja: PTFE+FKM, za temperaturno delovno območje: -20/+180°C NP16, s protiprirobnicami, vijaki in tesnili.</t>
  </si>
  <si>
    <t>DN25 NP16</t>
  </si>
  <si>
    <t>Nepovratni  ventil, v kompletu s protiprirobnicami, vijaki in tesnili</t>
  </si>
  <si>
    <t>Jeklena brezšivna cev iz celega, izdelana po EN 10216-1 (DIN 2448, DIN 1629), iz materiala P235TR1 (St. 37-0), skupaj s potrebnimi fazonskimi kosi po EN 10253, cevnimi pritrdili ter varilnim in obešalnim materialom.</t>
  </si>
  <si>
    <t>Čiščenje cevi, antikorozijska zaščita cevi, dvakratni premaz s temperaturno obstojno barvo</t>
  </si>
  <si>
    <t>m2</t>
  </si>
  <si>
    <t>Izolacija cevi, izmenjevalca in drugih elementov  s cevaki in ploščami iz kamene volne, dodatno zaščiteno z Al. pločevino debeline 0,8 mm (s pritrjeno napisno tablico vseh elementov - obračun po dejanskih izmerah), za zaščito z Al. pločevino upoštevati končni zunanji premer cevovoda oziroma elementa z izolacijo in število kolen skladno z grafičnimi prilogami načrta.</t>
  </si>
  <si>
    <t>Kroglična pipa DN20 NP16 bar v kompletu z odzračevalnim lončkom V = 1l, avtomatskim odzračevalnim lončkom in cevjo DN20 speljano do tal v skupno zbirno cev (armatura Kovina ali enakovredno)</t>
  </si>
  <si>
    <t>Kroglična pipa za izpuste DN25 NP16 bar in cevjo DN25
(6 m) speljano do tal v skupno zbirno cev (armatura Kovina ali enakovredno)</t>
  </si>
  <si>
    <t>Kroglična pipa za povezavo impulznega voda DK regulatorja DN10 NP16 bar (armatura Kovina ali enakovredno)</t>
  </si>
  <si>
    <t>Kovinski lijak s sifonom (izdelava na gradbišču po izvedbi vseh izpustnih cevi)</t>
  </si>
  <si>
    <t>Nosilci za pritrditev elementov (cevi, izmenjevalec) predvideni jekleni nosilci iz različnih profilov, vključno z montažo in antikorozijsko zaščito.</t>
  </si>
  <si>
    <t>(UPN50, UPN100)</t>
  </si>
  <si>
    <t>kg</t>
  </si>
  <si>
    <t>Vgradnja potopnih tulk za vstavitev temperaturnih tipal, skupaj z varilnim in tesnilnim materialom.</t>
  </si>
  <si>
    <t>Obtočna črpalka za ogrevno vodo temperature  do +110°C  elektromotor razreda učinkovitosti EFF1, ohišje črpalke siva litina, maks. delovni tlak 10 bar, z integriranim frekvenčnim pretvornikom, AUTO ADAPT funkcijo, razred zaščite (IEC 34-5) X4D, skupaj s protiprirobnicami in vsem tesnilnim in pritrdilnim materialom.</t>
  </si>
  <si>
    <t>komplet</t>
  </si>
  <si>
    <t>DN65  NP16</t>
  </si>
  <si>
    <t>Krogelni navojni ventil s polnim pretokom, ohišje iz medenine po EN 12420, za delovne temperature od -30°C do +150°C (Kovina ali enakovredno)</t>
  </si>
  <si>
    <t>DN20 NP16</t>
  </si>
  <si>
    <t>DN15 NP16</t>
  </si>
  <si>
    <t>Nepovratna loputa z vzmetjo medprirobnična v kompletu s protiprirobnicami, vijaki in tesnili.</t>
  </si>
  <si>
    <t>DN65 NP16</t>
  </si>
  <si>
    <t>Manometer D = 10 cm za območje 0-10 bar vgrajen na tropotni pipi DN15 vključno s cevjo DN15 za razbremenitev tlaka</t>
  </si>
  <si>
    <r>
      <t>Ravni/kotni tekočinski termometer v medeninasti stročnici in s tulko za vgraditev v cevovod, območje 0-130</t>
    </r>
    <r>
      <rPr>
        <sz val="10"/>
        <rFont val="Calibri"/>
        <family val="2"/>
        <charset val="238"/>
      </rPr>
      <t>°</t>
    </r>
    <r>
      <rPr>
        <sz val="10"/>
        <rFont val="Arial"/>
        <family val="2"/>
        <charset val="238"/>
      </rPr>
      <t xml:space="preserve">C </t>
    </r>
  </si>
  <si>
    <t xml:space="preserve">DN65 (76,1 x 2,9)                           </t>
  </si>
  <si>
    <t xml:space="preserve">DN40 (48,3 x 2,6)                           </t>
  </si>
  <si>
    <t>Toplotna izolacija razvoda ogrevne vode v TPP s cevaki iz kamene volne z nizko toplotno prevodnostjo (λ=0,035 W/mK po EN 8497), skupaj s kovinskimi objemkami in obdelavo fazonskih kosov ter armatur, dodatno zaščiteno z Al. pločevino debeline 0,8 mm (s pritrjeno napisno tablico vseh elementov - obračun po dejanskih izmerah), za zaščito z Al. pločevino upoštevati končni zunanji premer cevovoda oziroma elementa z izolacijo in število kolen skladno z grafičnimi prilogami načrta. (kot npr. Knauf TIP PS600 ali enakovredno)</t>
  </si>
  <si>
    <t>za razdelilec; plošče d = 50 mm</t>
  </si>
  <si>
    <t>za cevi DN65; d = 60 mm</t>
  </si>
  <si>
    <t>za cevi DN40; d = 40 mm</t>
  </si>
  <si>
    <t>Kroglična pipa za izpuste DN25 NP6 bar in cevjo DN25 (6m) speljano do tal v skupno zbirno cev (armatura  Kovina ali enakovredno)</t>
  </si>
  <si>
    <t>Nosilci za pritrditev elementov (cevi, oprema, razdelilci) predvideni jekleni nosilci iz različnih profilov, vključno z montažo in antikorozijsko zaščito.</t>
  </si>
  <si>
    <t>(UPN65)</t>
  </si>
  <si>
    <t>Večtokovni turbinski vodomer za hladno vodo, pripravljen za daljinsko odčitavanje (AMR). (Multimag Cyble ali enakovredno)</t>
  </si>
  <si>
    <t>Pocinkana srednje težka navojna cev po EN 10255 (DIN 2440) za PN10, skupaj s spojnimi in oblikovnimi kosi iz pocinkane temprane litine po DIN EN 10242, namenjena za hladno in toplo vodo, nazivne velikosti</t>
  </si>
  <si>
    <t>m</t>
  </si>
  <si>
    <t xml:space="preserve">DN25                                              </t>
  </si>
  <si>
    <r>
      <t>Toplotna in protikondenzna izolacija cevovodov z zaprto celično strukturo, iz elastomerne pene na osnovi sintetične gume. Tovarniško izdelana fleksibilna pena (FEF) v skladu z zahtevami standarda EN14304 debeline 13 mm, črne barve, s certifikatom o skladnosti, težko gorljiva in samougasljiva, s toplotno prevodnostjo λ&lt;0,035 W/mK pri 0</t>
    </r>
    <r>
      <rPr>
        <vertAlign val="superscript"/>
        <sz val="10"/>
        <rFont val="Arial"/>
        <family val="2"/>
        <charset val="238"/>
      </rPr>
      <t>0</t>
    </r>
    <r>
      <rPr>
        <sz val="10"/>
        <rFont val="Arial"/>
        <family val="2"/>
        <charset val="238"/>
      </rPr>
      <t>C, za temp. območje do +110</t>
    </r>
    <r>
      <rPr>
        <vertAlign val="superscript"/>
        <sz val="10"/>
        <rFont val="Arial"/>
        <family val="2"/>
        <charset val="238"/>
      </rPr>
      <t>0</t>
    </r>
    <r>
      <rPr>
        <sz val="10"/>
        <rFont val="Arial"/>
        <family val="2"/>
        <charset val="238"/>
      </rPr>
      <t>C, Armaflex XG ali enakovredno.</t>
    </r>
  </si>
  <si>
    <t>za cevi hladne vode</t>
  </si>
  <si>
    <t>Hitromontažne objemke z gumo, kompletno z navojno palico M8 oz. M10 ter ostalim pritrdilnim in vijačnim materialom</t>
  </si>
  <si>
    <t>Pozicija vključuje izvedbo cevnih vodil, drsnih vodil ter nosilno konstrukcijo s pritrdilnim in montažnim materialom, vse proizvod  npr. HILTI ali enakovredno</t>
  </si>
  <si>
    <t>DN32</t>
  </si>
  <si>
    <t>DN25</t>
  </si>
  <si>
    <t>Krogelni navojni ventil s polnim pretokom, sestoječ se iz niklanega ohišja iz prešane medenine MS58, z vgrajeno kromirano kovano kroglo iz medenine, ki ima tesnilo iz teflona PTFE in dolgo ročico iz silumina odgovarjajoče barve (modra-hladno, rdeča-toplo). Delovna temperatura -15 do 120°C, pri PN6, nazivne velikosti</t>
  </si>
  <si>
    <t xml:space="preserve"> 1"     (DN25)</t>
  </si>
  <si>
    <t>v kompletu s priključki, prirobnicami in protiprirobnicami:</t>
  </si>
  <si>
    <r>
      <t>Primarna stran: topla voda 90</t>
    </r>
    <r>
      <rPr>
        <sz val="10"/>
        <color indexed="8"/>
        <rFont val="Calibri"/>
        <family val="2"/>
        <charset val="238"/>
      </rPr>
      <t>°</t>
    </r>
    <r>
      <rPr>
        <sz val="10"/>
        <color indexed="8"/>
        <rFont val="Arial"/>
        <family val="2"/>
        <charset val="238"/>
      </rPr>
      <t>/70° C NP16, DN40</t>
    </r>
  </si>
  <si>
    <t>Sekundarna stran: topla sanitarna voda 10°/60° C NP10, DN50</t>
  </si>
  <si>
    <t>Aksialni regulator tlačne razlike in pretoka, DKH 512. Pretok v regulatorju ne spreminja smeri (aksialna os), kar zagotavlja minimalno šumnost, preprečitev kavitacije in minimalne vgradne dimenzije ter težo.  Priključek je navojni, tlačni razred PN16,  namenjen za delovno temperaturo od –10°C do 150°C, maks. tlačna razlika 1600 kPa. Maksimalni pretok nastavimo in omejimo na ventilu. Nastavitev se lahko plombira, proizvod IMI HYDRONIC ali enakovredno</t>
  </si>
  <si>
    <r>
      <t>DKH 512, DN25/32, Fc = 20kPa, tlačna razlika = 100 kPa, pretok nastavljiv od 0 do 4,4 m</t>
    </r>
    <r>
      <rPr>
        <vertAlign val="superscript"/>
        <sz val="10"/>
        <color indexed="8"/>
        <rFont val="Arial"/>
        <family val="2"/>
        <charset val="238"/>
      </rPr>
      <t>3</t>
    </r>
    <r>
      <rPr>
        <sz val="10"/>
        <color indexed="8"/>
        <rFont val="Arial"/>
        <family val="2"/>
        <charset val="238"/>
      </rPr>
      <t xml:space="preserve">/h, </t>
    </r>
    <r>
      <rPr>
        <sz val="10"/>
        <color indexed="8"/>
        <rFont val="Arial"/>
        <family val="2"/>
        <charset val="238"/>
      </rPr>
      <t>navojni priključek DN25/32  v kompletu s tesnilnim in pritrdilnim materialom.</t>
    </r>
  </si>
  <si>
    <r>
      <t>Števec toplotne energije - ultrazvočni merilnik toplotne energije CF-ECHO-II  Qn = 2,5 m3/h DN20 prirobnični L = 190mm, MID , THF50  1,75 m MID - kot Allmess (Enerkon) ali enakovredno, EBS DN20  (qn nazivni pretok 2,5 m</t>
    </r>
    <r>
      <rPr>
        <vertAlign val="superscript"/>
        <sz val="10"/>
        <rFont val="Arial"/>
        <family val="2"/>
        <charset val="238"/>
      </rPr>
      <t>3</t>
    </r>
    <r>
      <rPr>
        <sz val="10"/>
        <rFont val="Arial"/>
        <family val="2"/>
        <charset val="238"/>
      </rPr>
      <t>/h) -z vgradnim kompletom toplov. števca, vključno s temperaturnimi tipali ter tesnilnim, montažnim in pritrdilnim materialom.</t>
    </r>
  </si>
  <si>
    <t>Lovilec nesnage z magnetnim vložkom tip IMP ali enakovredno v kompletu s prirobnicami, protiprirobnicami  vijaki in tesnili.</t>
  </si>
  <si>
    <t>Manometer D = 10 cm za območje 0-25 bar vgrajen na tropotni pipi DN 15 vključno s cevjo DN15 za razbremenitev tlaka</t>
  </si>
  <si>
    <t>Nepovratni  ventil, v kompletu s protiprirobnicami, vijaki in tesnili.</t>
  </si>
  <si>
    <t>Poševnosedežni ventil za hidravlično uravnoteženje s prirobničnim priključkom PN20 namenjen za delovno temperaturo od –10°C do 120°C. Ventil ima proporcionalno karakteristiko dušenja, merne priključke za merjenje pretoka, tlaka in temperature, ročno nastavitveno kolo z numerično skalo, funkcijo zapornega elementa. Postavka vključuje nastavitev pretoka s pomočjo merilnega instrumenta in izdelavo zapisnika o doseženih pretokih, proizvod TA HYDRONICS, tip STAD ali enakovredno</t>
  </si>
  <si>
    <r>
      <t>Enostopenjska centrifugalna črpalka s suhim rotorjem v kompaktni inline izvedbi s prirobničnim priključkom in direktno prirobljenim trifaznim motorjem.
Ohišje črpalke EN-GJL-200
Posebna izvedba za obratovalni tlak p</t>
    </r>
    <r>
      <rPr>
        <vertAlign val="subscript"/>
        <sz val="10"/>
        <color indexed="8"/>
        <rFont val="Arial"/>
        <family val="2"/>
        <charset val="238"/>
      </rPr>
      <t>max</t>
    </r>
    <r>
      <rPr>
        <sz val="10"/>
        <color indexed="8"/>
        <rFont val="Arial"/>
        <family val="2"/>
        <charset val="238"/>
      </rPr>
      <t xml:space="preserve"> 16 bar
Maks. temperatura okolice +40 °C
Vrsta zaščite IP 55
Nazivna moč motorja P2 0,12 kW (3~400 V 0,33 A)</t>
    </r>
  </si>
  <si>
    <t>Wilo VeroLine-IPL 25/70-0,12/2 ali enakovredno</t>
  </si>
  <si>
    <t>Jeklena brezšivna cev iz celega, izdelana po EN 10216-1 (DIN 2448, DIN 1629), iz materiala P235TR1 (St. 37-0), skupaj s potrebnimi fazonskimi kosi, cevnimi pritrdili ter varilnim in obešalnim materialom</t>
  </si>
  <si>
    <t>za izmenjevalce; d = 50 mm</t>
  </si>
  <si>
    <t>Kroglična pipa za izpuste DN20 NP16 bar in cevjo DN20 
(6 m) speljano do tal v skupno zbirno cev (armatura Kovina ali enakovredno)</t>
  </si>
  <si>
    <t>Nosilci za pritrditev elementov (cevi, črpalke) predvideni jekleni nosilci iz različnih profilov</t>
  </si>
  <si>
    <t>(UPN80)</t>
  </si>
  <si>
    <t>v kompletu z vsemi deli vključno z izolacijo izmenjevalca z mineralno volno debeline 80 mm (12 m2), zaščiteno z Al. pločevino debeline 0,8 mm (s pritrjeno napisno tablico vseh elementov - obračun po dejanskih izmerah) za zaščito z Al. pločevino upoštevati končni zunanji premer akumulatorja z izolacijo vključno z izdelavo polkrožnih zaključkov.</t>
  </si>
  <si>
    <t>Cirkulacijska črpalka za pitno vodo, črpalka z mokrim rotorjem z ročnim, tristopenjskim preklopom št. vrtljajev za cevno vgradnjo.
Motor, odporen na blokirni tok. Ohišje črpalke iz rdeče litine po DIN 50930-6, tekač iz umetne mase, ojačane s steklenimi vlakni, keramična gred z drsnimi ležaji, impregniranimi z umetno smolo.</t>
  </si>
  <si>
    <t>Maks. temperatura medija﻿ 65°C in Maksimalni obratovalni tlak﻿: 10 bar</t>
  </si>
  <si>
    <t>Vrsta zaščite IP 44
Omrežni priključek 1~230 V, 50 Hz
Nazivna moč motorja P2 35 W
Priključna moč 1~230 V P1 49 / 74 / 99 W</t>
  </si>
  <si>
    <t>Wilo Star-Z 25/6-3 PN10  ali enakovredno</t>
  </si>
  <si>
    <t>Obtočna črpalka za pitno vodo, črpalka z mokrim rotorjem ter integrirano elektronsko regulacijo zmogljivosti za konstanten/variabilen diferenčni tlak.
Motor, odporen na blokirni tok. Ohišje črpalke iz rdeče litine po DIN 50930-6, tekač iz umetne mase, ojačane s steklenimi vlakni, gred iz nerjavečega jekla, grafitni ležaji impregniranimi z umetno smolo.</t>
  </si>
  <si>
    <t>Vrsta zaščite IP X4D
Omrežni priključek 1~230 V, 50 Hz
Nazivna moč motorja P2 200 W
Priključna moč 1~230 V 12-300 W</t>
  </si>
  <si>
    <t>Maks. temperatura medija﻿ 80°C in Maksimalni obratovalni tlak﻿: 10 bar</t>
  </si>
  <si>
    <t>Wilo Stratos-Z 30/1-12 PN10  ali enakovredno</t>
  </si>
  <si>
    <t>Ročni regulacijski ventil  MS z indikacijo pretočne količine</t>
  </si>
  <si>
    <t>DN50</t>
  </si>
  <si>
    <t>Regulator tlaka s kompaktnim zamenljivim vložkom in manometrom. Iz medenine, ki preprečuje izločanje cinka. S prikazom nastavitve. NP 25
p nastavitve na izhodu: 1÷6 bar.
Tmax delovna: 40°C. Skladen z normativi EN 1567.
Z manometrom 0÷10 bar.</t>
  </si>
  <si>
    <t>Krogelni navojni ventil s polnim pretokom, sestoječ se iz nikljanega ohišja iz prešane medenine MS58, z vgrajeno kromirano kovano kroglo iz medenine, ki ima tesnilo iz teflona PTFE in dolgo ročico iz silumina odgovarjajoče barve (modra-hladno, rdeča-toplo). Delovna temperatura -15 do 120°C, pri PN10, nazivne velikosti</t>
  </si>
  <si>
    <t xml:space="preserve"> 3/4"    (DN20)</t>
  </si>
  <si>
    <t xml:space="preserve"> 1"       (DN25)</t>
  </si>
  <si>
    <t xml:space="preserve"> 6/4"    (DN40)</t>
  </si>
  <si>
    <t xml:space="preserve"> 2"       (DN50)</t>
  </si>
  <si>
    <t>Navojni protipovratni ventil MS  s tesnilnim materialom</t>
  </si>
  <si>
    <t>1"  (DN25)</t>
  </si>
  <si>
    <t>Navojni  MS lovilec nesnage proizvod IMP ali enakovredno s tesnilnim materialom</t>
  </si>
  <si>
    <t>Mehanski prekristalizator za mehčanje vode Hydroflow C60 ali enakovredno</t>
  </si>
  <si>
    <t xml:space="preserve">DN20                                                </t>
  </si>
  <si>
    <t xml:space="preserve">DN25                                       </t>
  </si>
  <si>
    <t xml:space="preserve">DN32                                </t>
  </si>
  <si>
    <t xml:space="preserve">DN40                                                </t>
  </si>
  <si>
    <t xml:space="preserve">DN50                                             </t>
  </si>
  <si>
    <r>
      <t>Toplotna in protikondenzna izolacija cevovodov z zaprto celično strukturo, iz elastomerne pene na osnovi sintetične gume. Tovarniško izdelana fleksibilna pena (FEF) v skladu z zahtevami standarda EN14304, črne barve, s certifikatom o skladnosti, težko gorljiva in samougasljiva, s toplotno prevodnostjo λ&lt;0,035 W/mK pri 0</t>
    </r>
    <r>
      <rPr>
        <vertAlign val="superscript"/>
        <sz val="10"/>
        <rFont val="Arial"/>
        <family val="2"/>
        <charset val="238"/>
      </rPr>
      <t>0</t>
    </r>
    <r>
      <rPr>
        <sz val="10"/>
        <rFont val="Arial"/>
        <family val="2"/>
        <charset val="238"/>
      </rPr>
      <t>C, za temp. območje do +110</t>
    </r>
    <r>
      <rPr>
        <vertAlign val="superscript"/>
        <sz val="10"/>
        <rFont val="Arial"/>
        <family val="2"/>
        <charset val="238"/>
      </rPr>
      <t>0</t>
    </r>
    <r>
      <rPr>
        <sz val="10"/>
        <rFont val="Arial"/>
        <family val="2"/>
        <charset val="238"/>
      </rPr>
      <t>C, Armaflex XG cevaki ali enakovredno.</t>
    </r>
  </si>
  <si>
    <t>DN40 (19 mm)</t>
  </si>
  <si>
    <t>DN50 (19 mm)</t>
  </si>
  <si>
    <t>za cevi tople vode</t>
  </si>
  <si>
    <t>DN20 (20 mm)</t>
  </si>
  <si>
    <t>DN25 (25 mm)</t>
  </si>
  <si>
    <t>DN40 (40 mm)</t>
  </si>
  <si>
    <t>DN50 (40 mm)</t>
  </si>
  <si>
    <t>Pozicija vključuje izvedbo cevnih vodil, drsnih vodil ter nosilno konstrukcijo s pritrdilnim in montažnim material, vse proizvod  npr. HILTI ali enakovredno</t>
  </si>
  <si>
    <t>DN20</t>
  </si>
  <si>
    <t>DN40</t>
  </si>
  <si>
    <t xml:space="preserve">DN15                                                  </t>
  </si>
  <si>
    <t>Kroglična pipa DN15 NP10 bar v kompletu z avtomatskim odzračevalnim lončkom in cevjo DN15 speljano do tal v skupno zbirno cev</t>
  </si>
  <si>
    <t>Kroglična pipa za izpuste DN20 NP10 bar in cevjo DN20 speljano do tal v skupno zbirno cev (izpustna armatura  Kovina ali enakovredno)</t>
  </si>
  <si>
    <t>Odcepno mesto za vzorčenje TSV; pocinkan odcepni T-kos 1/2", krogelna pipa DN15 z izlivom, vključno ves pritrdilni in tesnilni material.</t>
  </si>
  <si>
    <t>Kroglična pipa za izpuste DN25 NP10 bar in cevjo DN25 speljano do tal v skupno zbirno cev (izpustna armatura  Kovina ali enakovredno)</t>
  </si>
  <si>
    <t>Vgradnja potopnih tulk za vstavitev temperaturnih tipal, skupaj z vijačnim in tesnilnim materialom.</t>
  </si>
  <si>
    <t>STAD DN40</t>
  </si>
  <si>
    <t>DN80  NP16</t>
  </si>
  <si>
    <t>Prehodni - 2 potni prirobnični regulacijski ventil, Samson tip  3213 ali enakovredno, enakoprocentna karakteristika, nazivni hod 6 mm, nazivni tlak NP25 v kompletu s protiprirobnicami, vijaki in tesnili DN25 (kvs = 8 m3/h)</t>
  </si>
  <si>
    <t>DN25 NP25</t>
  </si>
  <si>
    <t>DN40  NP16</t>
  </si>
  <si>
    <t>DN40 NP16</t>
  </si>
  <si>
    <t xml:space="preserve"> 3/4" (DN20)</t>
  </si>
  <si>
    <t xml:space="preserve"> 1"    (DN25)</t>
  </si>
  <si>
    <t>5/4"  (DN32)</t>
  </si>
  <si>
    <t xml:space="preserve"> 2"    (DN50)</t>
  </si>
  <si>
    <t>5/4" (DN32)</t>
  </si>
  <si>
    <t>DN32 (30 mm)</t>
  </si>
  <si>
    <t>Odvodni cevni ventilator, skupaj z montažnim materialom, za odvod zraka iz TPP skozi fasado.</t>
  </si>
  <si>
    <t>230 V</t>
  </si>
  <si>
    <t>Zračni kanali (Spiro cevi) okroglega preseka po SIST EN 1506 iz jeklene pločevine debeline 0,8 mm, vključno s cevnimi objemkami in obešali.</t>
  </si>
  <si>
    <t>Ostalo</t>
  </si>
  <si>
    <t>Zbirne jeklene cevi za zbiranje vseh izpustov in odzračevanj in speljano v kanalizacijo z vsemi deli (po dejanskih izmerah vpis v gr. dnevnik)</t>
  </si>
  <si>
    <t xml:space="preserve">DN50                                   </t>
  </si>
  <si>
    <t>Demontaža in razrez obstoječih akumulatorjev vode, vključno z izolacijo in Al. zaščito ter odvoz odpadnega materiala na deponijo.</t>
  </si>
  <si>
    <t>Ročni gasilnik na prah ABC oziroma "S" gasilnik, namenjen za gašenje začetnih požarov trdnih snovi, vnetljivih tekočin ter plinov in požarov na električnih napeljavah in napravah s količino prahu 6 kg.</t>
  </si>
  <si>
    <t xml:space="preserve">Tlačni preizkus cevovodov v TPP ter izpiranje cevi </t>
  </si>
  <si>
    <t xml:space="preserve">Dezinfekcija  sistema  pitne  vode  ter  izpiranje,  jemanje  vzorcev,  pregled  ustreznosti  vode  in pridobitev izjave o ustreznosti sanitarne vode s strani pooblaščene institucije. </t>
  </si>
  <si>
    <t>Označevanje cevovodov in opreme z nalepkami oziroma napisnimi tablicami (po dejanskih količinah vpis v gr. dnevnik)</t>
  </si>
  <si>
    <t>Izdelava sheme TPP na plastificiranem papirju skupaj z okvirjem.</t>
  </si>
  <si>
    <t>SKUPAJ Ostalo</t>
  </si>
  <si>
    <t>4.</t>
  </si>
  <si>
    <t>6/4" (DN40)</t>
  </si>
  <si>
    <t>Primarni del  OGR TPP 107</t>
  </si>
  <si>
    <t>Spiralni prenosnik toplote v ležeči izvedbi in razstavljivi varianti. Celotna dolžina je max. 2815 mm. Tip  Trgocomerce PT-S 13/2,1 DZ ali enakovredno, INOX register, izdelan v skladu z evropsko zakonodajo o tlačni opremi PED 97/23 EC</t>
  </si>
  <si>
    <r>
      <t>Primarna stran: 120°</t>
    </r>
    <r>
      <rPr>
        <sz val="10"/>
        <color indexed="8"/>
        <rFont val="Arial"/>
        <family val="2"/>
        <charset val="238"/>
      </rPr>
      <t>/70° C NP16, DN80</t>
    </r>
  </si>
  <si>
    <t>Sekundarna stran: 65°/85° C NP10, DN150</t>
  </si>
  <si>
    <t>Q = 1.800 kW</t>
  </si>
  <si>
    <t>Regulator tlačne razlike v sestavi:</t>
  </si>
  <si>
    <t xml:space="preserve">Ventil Samson 2422 ali enakovredno, izvedba z interno odpiralno vzmetjo, membransko razbremenjeno; Izvedba s prekrivno matico (K); Maks. dop. temperatura 150 °C DN 80;PN 16;Ohišje siva litina
EN-JL1040 / A 126 B;Prirobnice oblika A po DIN EN 1092-2; Kvs vrednost 80; Razbremenilna membrana EPDM; Tesnilni rob stožca z mehkim tesnjenjem
EPDM; Material stožca CW617N; Material sedeža 1.4408; S fiksnim vodenjem stožca; Maksimalni dop. diferenčni tlak 10 bar če je PN manjši, potem maks. PN; Izvedba kot diferenčni regulator tlaka;
</t>
  </si>
  <si>
    <t xml:space="preserve">Zaporni pogon Samson tip 2424 ali enakovredno
za diferenčni tlak; PN 40; želeno območje 0,5...1,5 bar; delovna površina 160 cm2 / 24,8 sq. inch; za ventile DN 15...100 / 1/2"...4"; pokrivna pločevina in notranji deli iz jekla; membrana EPDM; zatesnjeno Ms / EPDM / PTFE; priklop krmilne cevke notranji navoj G 1/4; reducirni spoj ermeto na plus tlačnem priklopu;
</t>
  </si>
  <si>
    <t xml:space="preserve">Prehodni - 2 potni prirobnični regulacijski ventil, Samson ali enakovredno tip 3214 (tlačno razbremenjen) Izvedba z membransko razbremenitvijo; DN80; Dop. temperatura 150°C; PN 16; Ohišje siva litina EN-JL1040 / A 126 B; Prirobnice oblika B po DIN EN 1092-1; Kvs vrednost 80; Stožec z mehkim EPDM tesnjenjem; Material stožca CW617N; Material sedeža 1.4408; Razbremenilna membrana EPDM; Dop. diferenčni tlak 10 bar če PN manjši potem maks. PN; Nazivni hod 15 mm; 
</t>
  </si>
  <si>
    <t>DN80 NP16</t>
  </si>
  <si>
    <r>
      <t>Ultrazvočni merilnik toplotne energije z računsko enoto CF-55 10l/imp., temperaturnimi tipali THF 105 180°C MID, vgradnim kompletom toplotnega števca EBS DN50-80,  (qn nazivni pretok 25 m</t>
    </r>
    <r>
      <rPr>
        <vertAlign val="superscript"/>
        <sz val="10"/>
        <color indexed="8"/>
        <rFont val="Arial"/>
        <family val="2"/>
        <charset val="238"/>
      </rPr>
      <t>3</t>
    </r>
    <r>
      <rPr>
        <sz val="10"/>
        <color indexed="8"/>
        <rFont val="Arial"/>
        <family val="2"/>
        <charset val="238"/>
      </rPr>
      <t>/h), z merilnikom pretoka US BR 473, Qn = 25 m</t>
    </r>
    <r>
      <rPr>
        <vertAlign val="superscript"/>
        <sz val="10"/>
        <color indexed="8"/>
        <rFont val="Arial"/>
        <family val="2"/>
        <charset val="238"/>
      </rPr>
      <t>3</t>
    </r>
    <r>
      <rPr>
        <sz val="10"/>
        <color indexed="8"/>
        <rFont val="Arial"/>
        <family val="2"/>
        <charset val="238"/>
      </rPr>
      <t>/h DN65 prirobnični, 
L = 300mm, vključno z opcijsko M-bus kartico CF-Echo II, CF51, CF55, vključno s temperaturnimi tipali Pt100, potopnimi tulkami, varilnimi nastavki ter tesnilnim, montažnim in pritrdilnim materialom.</t>
    </r>
  </si>
  <si>
    <t>DN100 NP16</t>
  </si>
  <si>
    <t>SKUPAJ Primarni del  OGR TPP 107</t>
  </si>
  <si>
    <t>Sekundarni del  OGR TPP 107</t>
  </si>
  <si>
    <t>Grundfos Magna3 D,  tip 65-120 F ali enakovredno</t>
  </si>
  <si>
    <t>Grundfos Magna3 D,  tip 80-120 F ali enakovredno</t>
  </si>
  <si>
    <t>STAF DN100</t>
  </si>
  <si>
    <t>STAF DN125</t>
  </si>
  <si>
    <t xml:space="preserve">Avtomatski izločevalnik nečistoč, za ogrevanje in hladilne vodne sisteme, dodatki proti zmrzovanju do 50%, 
• vgradnja na vodoravno ali vertikalno cev 
• izločevanje s ciklonsko tehnologijo
• izločanje delcev z min velikostjo 5µm
• prirobnični priključek PN16
• izločene nečistoče ne vplivajo na zmanjšanje pretoka, nečistoče se zbirajo v izločevalni komori
• ventil za izločanje nečistoč, 
• vključno z avtomatskim izločevalnikom ZUTK 25 za izločanje zraka,
Priključek: DN 150 prirobnica
Nazivni pretok: qnom  100 m3/h
Maksimalni pretok: qmaks 216 m3/h
Maksimalen dovoljen tlak: PS 16 bar
Maksimalna dovoljena temperatura: TS 110°C
Minimalna dovoljena temperatura: TSmin -10°C
</t>
  </si>
  <si>
    <t>Zeparo G-Force ZG 150 ali enakovredno</t>
  </si>
  <si>
    <t>Varnostni ventil  tip Leser 441-H4 ali enakovredno z nastavitvijo 5 bar (cev DN125 zajeta v postavki za ostale cevi)</t>
  </si>
  <si>
    <t>DN80/125 PN16</t>
  </si>
  <si>
    <t>Kroglična pipa DN20 NP6 bar v kompletu z odzračevalnim lončkom V = 1l, avtomatskim odzračevalnim lončkomin in cevjo DN20 speljano do tal v skupno zbirno cev (armatura  Kovina ali enakovredno)</t>
  </si>
  <si>
    <t>DN125 NP16</t>
  </si>
  <si>
    <r>
      <t>DN200 (219,1 x 6,3) - dolžine</t>
    </r>
    <r>
      <rPr>
        <sz val="10"/>
        <rFont val="Arial"/>
        <family val="2"/>
        <charset val="238"/>
      </rPr>
      <t xml:space="preserve"> L = 1500 mm</t>
    </r>
    <r>
      <rPr>
        <sz val="10"/>
        <color indexed="8"/>
        <rFont val="Arial"/>
        <family val="2"/>
        <charset val="238"/>
      </rPr>
      <t xml:space="preserve">                  </t>
    </r>
  </si>
  <si>
    <t>Izdelava razdelilcev iz jeklenih cevi DN200 z dovodom DN150 ob strani in odcepi 2x DN125:</t>
  </si>
  <si>
    <r>
      <t>DN20, Qn=2,5 m</t>
    </r>
    <r>
      <rPr>
        <vertAlign val="superscript"/>
        <sz val="10"/>
        <color indexed="8"/>
        <rFont val="Arial"/>
        <family val="2"/>
        <charset val="238"/>
      </rPr>
      <t>3</t>
    </r>
    <r>
      <rPr>
        <sz val="10"/>
        <color indexed="8"/>
        <rFont val="Arial"/>
        <family val="2"/>
        <charset val="238"/>
      </rPr>
      <t>/h (dopolnjevanje naprave za VT)</t>
    </r>
  </si>
  <si>
    <r>
      <t>DN25, Qn=3,5 m</t>
    </r>
    <r>
      <rPr>
        <vertAlign val="superscript"/>
        <sz val="10"/>
        <color indexed="8"/>
        <rFont val="Arial"/>
        <family val="2"/>
        <charset val="238"/>
      </rPr>
      <t>3</t>
    </r>
    <r>
      <rPr>
        <sz val="10"/>
        <color indexed="8"/>
        <rFont val="Arial"/>
        <family val="2"/>
        <charset val="238"/>
      </rPr>
      <t>/h (polnjenje sistema)</t>
    </r>
  </si>
  <si>
    <t xml:space="preserve"> 6/4"  (DN40)</t>
  </si>
  <si>
    <t>Cevni ločevalnik DN40 (na cevi za polnjenje sistema) tip BA574 800 Caleffi ali enakovredno</t>
  </si>
  <si>
    <t>Navojni protipovratni ventil MS s tesnilnim materialom</t>
  </si>
  <si>
    <t>SKUPAJ Sekundarni del OGR TPP 107</t>
  </si>
  <si>
    <t>Fazonski kosi po DIN 2616, izdelani iz jeklene cevi iz celega, vključno z varilnim materialom.</t>
  </si>
  <si>
    <t>T kos DN100/DN65</t>
  </si>
  <si>
    <t>R kos DN100/DN80</t>
  </si>
  <si>
    <t>T kos DN150/DN80</t>
  </si>
  <si>
    <t>R kos DN125/DN80</t>
  </si>
  <si>
    <t>R kos DN125/DN65</t>
  </si>
  <si>
    <t>R kos DN100/DN65</t>
  </si>
  <si>
    <t>R kos DN125/DN100</t>
  </si>
  <si>
    <t>Primarni del (TSV) TPP107 - Naselje hiš</t>
  </si>
  <si>
    <r>
      <t>Primarna stran: topla voda 90</t>
    </r>
    <r>
      <rPr>
        <sz val="10"/>
        <color indexed="8"/>
        <rFont val="Calibri"/>
        <family val="2"/>
        <charset val="238"/>
      </rPr>
      <t>°</t>
    </r>
    <r>
      <rPr>
        <sz val="10"/>
        <color indexed="8"/>
        <rFont val="Arial"/>
        <family val="2"/>
        <charset val="238"/>
      </rPr>
      <t>/70° C NP16, DN65</t>
    </r>
  </si>
  <si>
    <t>Sekundarna stran: topla sanitarna voda 10°/60° C NP10, DN80</t>
  </si>
  <si>
    <t>Q =180 kW</t>
  </si>
  <si>
    <r>
      <t>DKH 512, DN40/50, Fc = 20kPa, tlačna razlika = 100 kPa, pretok nastavljiv od 0 do 10 m</t>
    </r>
    <r>
      <rPr>
        <vertAlign val="superscript"/>
        <sz val="10"/>
        <color indexed="8"/>
        <rFont val="Arial"/>
        <family val="2"/>
        <charset val="238"/>
      </rPr>
      <t>3</t>
    </r>
    <r>
      <rPr>
        <sz val="10"/>
        <color indexed="8"/>
        <rFont val="Arial"/>
        <family val="2"/>
        <charset val="238"/>
      </rPr>
      <t>/h, navojni priključek DN40/50  v kompletu s tesnilnim in pritrdilnim materialom.</t>
    </r>
  </si>
  <si>
    <t>Prehodni - 2 potni prirobnični regulacijski ventil, Samson tip  3213 ali enakovredno, enakoprocentna karakteristika, nazivni hod 12 mm, nazivni tlak NP25 v kompletu s protiprirobnicami, vijaki in tesnili DN40  (kvs = 20 m3/h)</t>
  </si>
  <si>
    <r>
      <t>Števec toplotne energije - ultrazvočni merilnik toplotne energije CF-ECHO-II  Qn = 6 m3/h DN40 prirobnični L = 300mm, MID , THF50  1,75 m MID - kot Allmess (Enerkon) ali enakovredno, EBS DN40  (qn nazivni pretok 6 m</t>
    </r>
    <r>
      <rPr>
        <vertAlign val="superscript"/>
        <sz val="10"/>
        <rFont val="Arial"/>
        <family val="2"/>
        <charset val="238"/>
      </rPr>
      <t>3</t>
    </r>
    <r>
      <rPr>
        <sz val="10"/>
        <rFont val="Arial"/>
        <family val="2"/>
        <charset val="238"/>
      </rPr>
      <t>/h) -z vgradnim kompletom toplov. števca, vključno s temperaturnimi tipali ter tesnilnim, montažnim in pritrdilnim materialom.</t>
    </r>
  </si>
  <si>
    <t xml:space="preserve">Ravni/kotni tekočinski termometer v medeninasti stročnici in s tulko za vgraditev v cevovod, območje 0-160°C </t>
  </si>
  <si>
    <t>STAD-C DN50</t>
  </si>
  <si>
    <t>DN50 NP16 (bypass)</t>
  </si>
  <si>
    <t>Wilo VeroLine-IPL 40/90-0,37/2 ali enakovredno</t>
  </si>
  <si>
    <r>
      <t>Enostopenjska centrifugalna črpalka s suhim rotorjem v kompaktni inline izvedbi s prirobničnim priključkom in direktno prirobljenim trifaznim motorjem.
Ohišje črpalke EN-GJL-200
Posebna izvedba za obratovalni tlak p</t>
    </r>
    <r>
      <rPr>
        <vertAlign val="subscript"/>
        <sz val="10"/>
        <color indexed="8"/>
        <rFont val="Arial"/>
        <family val="2"/>
        <charset val="238"/>
      </rPr>
      <t>max</t>
    </r>
    <r>
      <rPr>
        <sz val="10"/>
        <color indexed="8"/>
        <rFont val="Arial"/>
        <family val="2"/>
        <charset val="238"/>
      </rPr>
      <t xml:space="preserve"> 16 bar
Maks. temperatura okolice +40 °C
Vrsta zaščite IP 55
Nazivna moč motorja P2 0,37 kW (3~400 V 0,86 A)</t>
    </r>
  </si>
  <si>
    <t>SKUPAJ Primarni del (TSV) TPP107 - Naselje hiš</t>
  </si>
  <si>
    <t>Sekundarni del (TSV) TPP107 - Naselje hiš</t>
  </si>
  <si>
    <r>
      <t xml:space="preserve">Akumulator sanitarne tople vode V = 2.000 L/NP10  - stoječa izvedba, v kompletu s podstavki in priključki. Material INOX - kvaliteta W.Nr. </t>
    </r>
    <r>
      <rPr>
        <b/>
        <sz val="10"/>
        <color indexed="8"/>
        <rFont val="Arial"/>
        <family val="2"/>
        <charset val="238"/>
      </rPr>
      <t>1.4404 (AISI 316L)</t>
    </r>
    <r>
      <rPr>
        <sz val="10"/>
        <color indexed="8"/>
        <rFont val="Arial"/>
        <family val="2"/>
        <charset val="238"/>
      </rPr>
      <t>, izdelan po DIN 4708 in 4753-8 ter po veljavni evropski zakonodaji - direktiva 97/23/EC. (dimenzija Ø 1300 x H=2100 - višina H je max. skupaj z nogicami)  - tip Trgocomerce ali enakovredno</t>
    </r>
  </si>
  <si>
    <t>Vrsta zaščite IP X4D
Omrežni priključek 1~230 V, 50 Hz
Nazivna moč motorja P2 200 W
Priključna moč 1~230 V 12-200 W</t>
  </si>
  <si>
    <t>Wilo Stratos-Z 40/1-8 PN10  ali enakovredno</t>
  </si>
  <si>
    <t>Vzmetni varnostni ventil - tip  Vyc AP095  DN25 1" (7 bar) ali enakovredno</t>
  </si>
  <si>
    <t>Aquapreso AUF 500.10 ali enakovredno</t>
  </si>
  <si>
    <t xml:space="preserve"> 2 1/2"  (DN65)</t>
  </si>
  <si>
    <t>6/4"  (DN40)</t>
  </si>
  <si>
    <t xml:space="preserve">Navojni reducirni ventil tip DRV 403 - DN65, zunanji navojni priklop, vstopni tlak od 2,5 bar do max 16 bar, nastavljiv tlak od 1,5 bar do 6 bar, max. temperatura medija do 75°C, membranski regulator, skladno z direktivo o tlačni opremi 97/23/EG (CE)
</t>
  </si>
  <si>
    <t>DN65 NP10</t>
  </si>
  <si>
    <t>LTŽ prirobnični zasun, mehko tesnjen, z ročnim kolesom za zapiranje in odpiranje, ohišje iz GGG-50, vgradna dolžina F4 po DIN 3302 (kratka), epoxy zaščita zunaj in znotraj, komplet z navojnimi kontra prirobnicami, s tesnili in nerjavnimi vijaki.</t>
  </si>
  <si>
    <t>Prirobnični protipovratni ventil iz sive litine z EPDM gumirano loputo, z epoxy zaščito zunaj in znotraj, za hladno vodo do 40°C, s prirobničnimi priključki, komplet z navojnimi kontra prirobnicami, tesnili in nerjavnimi vijaki.</t>
  </si>
  <si>
    <t>LTŽ prirobnični lovilnik nesnage, izdelan za NP 10, z lovilno mrežico iz nerjavečega materiala, komplet z navojnimi kontra prirobnicami, tesnili in nerjavnimi vijaki.</t>
  </si>
  <si>
    <t>Mehanski prekristalizator za mehčanje vode Hydroflow C100 ali enakovredno</t>
  </si>
  <si>
    <t xml:space="preserve">Ravni/kotni tekočinski termometer v medeninasti stročnici in s tulko za vgraditev v cevovod, območje 0-130°C </t>
  </si>
  <si>
    <t>Manometer D = 6 cm za območje 0-10 bar vgrajen na tropotni pipi DN 15 vključno s cevjo DN15 za razbremenitev tlaka</t>
  </si>
  <si>
    <t>SKUPAJ Sekundarni del (TSV) TPP107 - Naselje hiš</t>
  </si>
  <si>
    <t>Primarni del (TSV) TPP107 - Šlandrova 10-12</t>
  </si>
  <si>
    <t>Spiralni prenosnik toplote v ležeči izvedbi in razstavljivi varianti. Celotna dolžina/višina je max. 2050 mm. Tip  Trgocomerce PT-S 4/1,65 D ali enakovredno, INOX komplet, kvaliteta W.Nr.1.4301, izdelan v skladu z evropsko zakonodajo o tlačni opremi PED 97/23 EC</t>
  </si>
  <si>
    <t>Spiralni prenosnik toplote v ležeči izvedbi in razstavljivi varianti. Celotna dolžina/višina je max. 1950 mm. Tip  Trgocomerce PT-S 2/1,65 D ali enakovredno, INOX komplet, kvaliteta W.Nr.1.4301, izdelan v skladu z evropsko zakonodajo o tlačni opremi PED 97/23 EC</t>
  </si>
  <si>
    <t>Q =60 kW</t>
  </si>
  <si>
    <t>Nosilci za pritrditev elementov (cevi, izmenjevalec, črpalke) predvideni jekleni nosilci iz različnih profilov</t>
  </si>
  <si>
    <t>SKUPAJ Primarni del (TSV) TPP107 - Šlandrova 10-12</t>
  </si>
  <si>
    <t>Sekundarni del (TSV) TPP107 - Šlandrova 10-12</t>
  </si>
  <si>
    <r>
      <t xml:space="preserve">Akumulator sanitarne tople vode V = 1.250 L/NP10  - stoječa izvedba, v kompletu s podstavki in priključki. Material INOX - kvaliteta W.Nr. </t>
    </r>
    <r>
      <rPr>
        <b/>
        <sz val="10"/>
        <color indexed="8"/>
        <rFont val="Arial"/>
        <family val="2"/>
        <charset val="238"/>
      </rPr>
      <t>1.4404 (AISI 316L)</t>
    </r>
    <r>
      <rPr>
        <sz val="10"/>
        <color indexed="8"/>
        <rFont val="Arial"/>
        <family val="2"/>
        <charset val="238"/>
      </rPr>
      <t>, izdelan po DIN 4708 in 4753-8 ter po veljavni evropski zakonodaji - direktiva 97/23/EC. (dimenzija Ø 1000 x H=2100 - višina H je max. skupaj z nogicami)  - tip Trgocomerce ali enakovredno</t>
    </r>
  </si>
  <si>
    <t>v kompletu z vsemi deli vključno z izolacijo izmenjevalca z mineralno volno debeline 80 mm (10 m2), zaščiteno z Al. pločevino debeline 0,8 mm (s pritrjeno napisno tablico vseh elementov - obračun po dejanskih izmerah) za zaščito z Al. pločevino upoštevati končni zunanji premer akumulatorja z izolacijo vključno z izdelavo polkrožnih zaključkov.</t>
  </si>
  <si>
    <t>Vrsta zaščite IP X4D
Omrežni priključek 1~230 V, 50 Hz
Nazivna moč motorja P2 125 W
Priključna moč 1~230 V 12-125 W</t>
  </si>
  <si>
    <t>Wilo Stratos-Z 25/1-8 PN10  ali enakovredno</t>
  </si>
  <si>
    <t>Vzmetni varnostni ventil - tip  Vyc AP095  DN20 3/4" (7 bar) ali enakovredno</t>
  </si>
  <si>
    <t>Raztezna posoda za sanitarno vodo pretočne izvedbe z zamenljivo membrano, samostoječa, nazivni volumen 200L, PN10, priklop 5/4", vključno z ventilom za kontrolo tlaka in servisnim ventilom za priključitev.</t>
  </si>
  <si>
    <t>Raztezna posoda za sanitarno vodo pretočne izvedbe z zamenljivo membrano, samostoječa, nazivni volumen 500L, PN10, priklop 5/4", vključno z ventilom za kontrolo tlaka in servisnim ventilom za priključitev.</t>
  </si>
  <si>
    <t>Aquapreso AUF 140.10 ali enakovredno</t>
  </si>
  <si>
    <t>SKUPAJ Sekundarni del (TSV) TPP107 - Šlandrova 10-12</t>
  </si>
  <si>
    <r>
      <t>q=1.300 m</t>
    </r>
    <r>
      <rPr>
        <vertAlign val="superscript"/>
        <sz val="10"/>
        <rFont val="Arial CE"/>
        <family val="2"/>
        <charset val="238"/>
      </rPr>
      <t>3</t>
    </r>
    <r>
      <rPr>
        <sz val="10"/>
        <rFont val="Arial CE"/>
        <family val="2"/>
        <charset val="238"/>
      </rPr>
      <t xml:space="preserve">/h, </t>
    </r>
    <r>
      <rPr>
        <sz val="10"/>
        <rFont val="Symbol"/>
        <family val="1"/>
        <charset val="2"/>
      </rPr>
      <t>D</t>
    </r>
    <r>
      <rPr>
        <sz val="10"/>
        <rFont val="Arial CE"/>
        <family val="2"/>
        <charset val="238"/>
      </rPr>
      <t>p=190 Pa</t>
    </r>
  </si>
  <si>
    <t>266 W</t>
  </si>
  <si>
    <t>Ventilator Systemair KVK Slim 315 ali enakovredno</t>
  </si>
  <si>
    <t>Cevni dušilnk zvoka, pocinkan, debelina izolacije 50 mm, 
Ø 315 mm, L=900 mm.</t>
  </si>
  <si>
    <t>SL3005 315 ali enakovredno</t>
  </si>
  <si>
    <t>Ø 315</t>
  </si>
  <si>
    <t>Povezovalna spojka VBM 315</t>
  </si>
  <si>
    <t>Cevna objemka z gumi vložkom RSG 315 vključno z navojno palico M8 za montažo</t>
  </si>
  <si>
    <t>SG 315 ali enakovredno</t>
  </si>
  <si>
    <t>Zaščitna mrežica za kanal Ø 315 mm.</t>
  </si>
  <si>
    <t>Nadtlačna žaluzija VK 35 ali enakovredno.</t>
  </si>
  <si>
    <t>Petstopenjski regulator (3.5 A) RE 3.5 G230 ali enakovredno.</t>
  </si>
  <si>
    <t>Prezračevanje TPP107</t>
  </si>
  <si>
    <t>SKUPAJ Prezračevanje TPP107</t>
  </si>
  <si>
    <t>SKUPAJ STROJNA DELA TPP107</t>
  </si>
  <si>
    <t>Elektromotorni pogon ventila Samson tip 5825-20 ali enakovredno; z varnostno funkcijo drog ven; izvedba s prekrivno matico (K); zaporna moč 500 N; tipsko preiskušen po DIN 32730; hod 12 mm; regulacijska hitrost 10 mm/min; napajalna napetost 230V AC;50 Hz; IP 54</t>
  </si>
  <si>
    <t>Elektromotorni pogon ventila Samson tip 5825-10 ali enakovredno; z varnostno funkcijo drog ven; izvedba s prekrivno matico (K); zaporna moč 500 N; tipsko preiskušen po DIN 32730; hod 6 mm; regulacijska hitrost 10 mm/min; napajalna napetost 230V AC;50 Hz; IP 54</t>
  </si>
  <si>
    <t xml:space="preserve">Elektromotorni pogon ventila Samson ali enakovredno tip
tip 3374-21; z varnostno funkcijo drog ven; tipsko preiskušen po DIN 32730; regulacijska moč pogonski drog ven 2000N; pogonski drog not 500N; hod 15mm; regulacijska hitrost 0,125 mm/s (30 mm / 240 s, 15 mm / 120 s); napajalna napetost 230V AC;50 Hz;IP 54;
</t>
  </si>
  <si>
    <t>Poševnosedežni ventil za hidravlično uravnoteženje, prirobnične izvedbe, PN20 namenjen za delovno temperaturo od –20°C do 120°C. Ventil ima proporcionalno karakteristiko dušenja, merne priključke za merjenje pretoka, tlaka in temperature, ročno nastavitveno kolo z numerično skalo, funkcijo zapornega elementa. Postavka vključuje nastavitev pretoka s pomočjo merilnega instrumenta in izdelavo zapisnika o doseženih pretokih, proizvod TA HYDRONICS, tip STAF ali enakovredno</t>
  </si>
  <si>
    <t xml:space="preserve">DN100 (114,3 x 3,6)                           </t>
  </si>
  <si>
    <t>za cevi DN100; d = 80 mm</t>
  </si>
  <si>
    <t>za izmenjevalec; d = 80 mm</t>
  </si>
  <si>
    <t xml:space="preserve">DN80 (88,9 x 3,2)                           </t>
  </si>
  <si>
    <t xml:space="preserve">DN125 (133,0 x 4,0)                           </t>
  </si>
  <si>
    <t xml:space="preserve">DN150 (168,3 x 4,5)                           </t>
  </si>
  <si>
    <t>za cevi DN80; d = 60 mm</t>
  </si>
  <si>
    <t>za cevi DN150; d = 80 mm</t>
  </si>
  <si>
    <t>za cevi DN125; d = 80 mm</t>
  </si>
  <si>
    <t xml:space="preserve">DN40                                               </t>
  </si>
  <si>
    <t xml:space="preserve">DN40                                        </t>
  </si>
  <si>
    <t xml:space="preserve">DN65                                            </t>
  </si>
  <si>
    <t>DN65 (19 mm)</t>
  </si>
  <si>
    <t>DN65 (40 mm)</t>
  </si>
  <si>
    <t xml:space="preserve">DN20                                       </t>
  </si>
  <si>
    <t xml:space="preserve">DN40                                             </t>
  </si>
  <si>
    <t>Odstranitev VSEH elementov iz obstoječega prostora (TPP), ki po izvedbi in prevezavi na obstoječe omrežje za ogrevanje in TSV odpadejo: spiralni izmenjevalec OGR, 3x spiralni izmenjevalec TSV, 2x razdelilec DN150, raztezna posoda 1.000L, ventili s pogoni, razne armature, črpalke, cevi, izolacija…, odvoz v skladišče PE- Energetika oziroma neuporabne elemente na deponijo k registriranemu zbiralcu tovrstnih odpadkov.  (v kompletu  s plačilom vseh potrebnih okoljskih dajatev s plačilom takse za izolacijo in predložitvijo evidenčnih listov. Iztržek od prodaje kovin po evid. listih gre na Komunalno podjetje Velenje, d.o.o.)</t>
  </si>
  <si>
    <t xml:space="preserve"> - ocenjeno 4.900 kg</t>
  </si>
  <si>
    <t>V=2.000 L (okvirne dim. Ø1,4 x h2.2 m)</t>
  </si>
  <si>
    <t>Začasna prevezava obstoječih akumulatorjev vode V=2.000 L na interne inštalacije objektov za potrebe nemotene oskrbe v času izvajanja del v TPP. Predvidena prevezava s pretočno pripravo TSV, ki zajema:
- prehodni ventil Samson 3213 DN25
- hitri pogon za ventil 5825-13
- hitroodzivno tipalo tip 5207-60
- varnostni termostat tip 5348-1
- ploščni izmenjevalec toplote primeren za uporabo sanitarne vode (segrevanje vode 10°C na 60°C, za moči do 250 kW)
- zaporne armature
- el. povezava vseh elementov
- regulator Trovis 557x
- varilni, tesnilni in pritdilni material.</t>
  </si>
  <si>
    <t>ALTERNATIVNA IZVEDBA OSKRBE S TSV:
Prestavitev enega akumulatorja V=2.000L ob objekt, ki zajema:
- praznjenje, prestavitev in ponovno polnjenje akumulatorja V=2.000L
- prestavitev obstoječega izmenjevalca toplote ob akumulator
-  začasna navezava prestavljenih elementov na obstoječe razvode TSV
- dimenzije cevovodov DN65, DN50, DN40 in DN25
- prestavitev krmilnih elementov in črpalk vključno z vezavo na el. omrežje
- varilni, tesnilni in pritdilni material.</t>
  </si>
  <si>
    <t xml:space="preserve">Zaprta membranska raztezna posoda skladna s SIST EN 13831:2007 in direktivo 2014/68/EU o tlačni opremi, komplet s priključnim kosom z zapornim ventilom s kapo proti nepooblaščenemu posluževanju in izpustno pipico ter montažnim materialom.
V= 100L
max. temp vode: 70°C
tlačna stopnja NP6
predtlak polnjenja: 3 bar
Reflex N100 ali enakovredno
</t>
  </si>
  <si>
    <t xml:space="preserve">DN25 (33,7 x 2,6)                      </t>
  </si>
  <si>
    <t xml:space="preserve">DN20 (26,9 x 2,3)                      </t>
  </si>
  <si>
    <t xml:space="preserve">DN40 (48,3 x 2,6)                      </t>
  </si>
  <si>
    <t xml:space="preserve">DN50 (60,3 x 2,9)                           </t>
  </si>
  <si>
    <t>Dobava in montaža sistema za vzdrževanje tlaka v obtočnih toplovodnih sistemih v skladu s SIST EN 12828:2013 in sledečimi komponentami: 
 - navojni krogelni ventil KV104, DN25 (8 kom)
 - navojni krogelni ventil KV106, DN40 (2 kom)
 - navojni čistilni kos, DN25 NP16 (2 kom)
 - navojni čistilni kos, DN40 NP16 (1 kom)
 - navojni nepovratni ventil, DN25 NP16 (2 kom)
 - servisni ventil za raztezno posodo, DN25 (1 kom)
 - reducirni ventil Samson tip 44-0B DN25, NP25 (1 kom)
 - elektromotorni ventil Samson 3222 (navojni) s pogonom 5825-10, DN25, NP16 (1 kom)
 - manometer za območje tlaka 1-6 bar (2 kom)
 - statična črpalka KSB Multi ECO 35D, 800 W, 400 V, (2 kom)
 - pretočni ventil PM 512 DN25, NP16 (1 kom)</t>
  </si>
  <si>
    <r>
      <t xml:space="preserve">Atmosferska raztezna posoda V = 1.500 L/NP6  - stoječa izvedba, v kompletu s podstavki in priključki. Material INOX - kvaliteta W.Nr. </t>
    </r>
    <r>
      <rPr>
        <b/>
        <sz val="10"/>
        <rFont val="Arial"/>
        <family val="2"/>
        <charset val="238"/>
      </rPr>
      <t>1.4307 (AISI 304L)</t>
    </r>
    <r>
      <rPr>
        <sz val="10"/>
        <rFont val="Arial"/>
        <family val="2"/>
        <charset val="238"/>
      </rPr>
      <t>, izdelan po DIN 4708 in 4753-8 ter po veljavni evropski zakonodaji - direktiva 97/23/EC. (dimenzija Ø 1050 x H=2200 - višina H je max. skupaj z nogicami)  - tip Trgocomerce ali enakovredno</t>
    </r>
  </si>
  <si>
    <t>Izvedba sistema za doziranje hladne vode v izpustni kanlizacijski jašek ob praznjenju sistema:
- vrtna pipa DN20 (3/4") z nastavkom za gumi cev
- vrtna cev Ø19 mm na kolutu 10m
- stenska konzola za namestitev koluta</t>
  </si>
  <si>
    <t>Sekundarni del  OGR ITP 107-1 Vrtec</t>
  </si>
  <si>
    <t>Grundfos Magna3 D,  tip 40-80 F ali enakovredno</t>
  </si>
  <si>
    <t>STAF DN65-2</t>
  </si>
  <si>
    <t>Tripotni mešalni regulacijski ventil s prirobničnimi priključki. Ohišje izdelano iz sive litine (EN-JL 1040 / A126 B), enakoprocentna karakteristika ventila, mehko tesnenje EPDM. Najvišja dovoljena temperatura medija je 150°C.
Elektromotorni pogon v izvedbi s prekrivno matico, napajalna napetost 230VAC 50Hz, trotočkovno krmiljenje. Najvišji diferenčni tlak, ki ga zapira ventil je 1,1bar.
DN40, PN16, kvs = 25
Samson tip 3260 ali enakovredno
z elektronskim pogonom 5824-20 230 VAC 3T ali enakovredno</t>
  </si>
  <si>
    <t>Aksialni regulator tlačne razlike in pretoka DKH 512. Pretok v regulatorju ne spreminja smeri (aksialna os), kar zagotavlja minimalno šumnost, preprečitev kavitacije in minimalne vgradne dimenzije ter težo. Priključek je navojni, tlačni razred PN25,  namenjen za delovno temperaturo od –10°C do 150°C, maks. tlačna razlika 1600 kPa. Maksimalni pretok nastavimo in omejimo na ventilu. Nastavitev se lahko plombira, proizvod IMI HYDRONIC ali enakovredno</t>
  </si>
  <si>
    <t>DKH 512, DN40/50, Fc = 20kPa, tlačna razlika = 60 kPa, pretok nastavljiv do 10 m3/h, navojni priključek,  v kompletu s tesnilnim in pritrdilnim materialom.</t>
  </si>
  <si>
    <r>
      <t>Števec toplotne energije - ultrazvočni merilnik toplotne energije CF-ECHO-II  Qn = 6.0 m</t>
    </r>
    <r>
      <rPr>
        <vertAlign val="superscript"/>
        <sz val="10"/>
        <color indexed="8"/>
        <rFont val="Arial"/>
        <family val="2"/>
        <charset val="238"/>
      </rPr>
      <t>3</t>
    </r>
    <r>
      <rPr>
        <sz val="10"/>
        <color indexed="8"/>
        <rFont val="Arial"/>
        <family val="2"/>
        <charset val="238"/>
      </rPr>
      <t>/h DN40 prirobnični, 
L = 300mm, MID , THF 50  1,75 m MID - kot Allmess ali enakovredno, EBS DN40  (qn nazivni pretok 6.0 m</t>
    </r>
    <r>
      <rPr>
        <vertAlign val="superscript"/>
        <sz val="10"/>
        <color indexed="8"/>
        <rFont val="Arial"/>
        <family val="2"/>
        <charset val="238"/>
      </rPr>
      <t>3</t>
    </r>
    <r>
      <rPr>
        <sz val="10"/>
        <color indexed="8"/>
        <rFont val="Arial"/>
        <family val="2"/>
        <charset val="238"/>
      </rPr>
      <t>/h) - z vgradnim kompletom topl. števca in opcijsko M-bus kartico, vključno s temperaturnimi tipali ter tesnilnim, montažnim in pritrdilnim materialom.</t>
    </r>
  </si>
  <si>
    <t>Lovilec nesnage z magnetnim vložkom tip IMP ali enakovredno, prirobnične izvedbe, v kompletu s protiprirobnicami vijaki in tesnili.</t>
  </si>
  <si>
    <t xml:space="preserve">DN25 (33,7 x 2,6)                           </t>
  </si>
  <si>
    <t>T kos DN65/DN32</t>
  </si>
  <si>
    <t>R kos DN65/DN40</t>
  </si>
  <si>
    <t>za cevi DN50; d = 50 mm</t>
  </si>
  <si>
    <t>za cevi DN32; d = 30 mm</t>
  </si>
  <si>
    <r>
      <t>DN20, Qn=2,5 m</t>
    </r>
    <r>
      <rPr>
        <vertAlign val="superscript"/>
        <sz val="10"/>
        <color indexed="8"/>
        <rFont val="Arial"/>
        <family val="2"/>
        <charset val="238"/>
      </rPr>
      <t>3</t>
    </r>
    <r>
      <rPr>
        <sz val="10"/>
        <color indexed="8"/>
        <rFont val="Arial"/>
        <family val="2"/>
        <charset val="238"/>
      </rPr>
      <t>/h (polnjenje sistema)</t>
    </r>
  </si>
  <si>
    <t>Cevni ločevalnik DN25 (na cevi za polnjenje sistema) tip BA574 006 Caleffi ali enakovredno</t>
  </si>
  <si>
    <t>SKUPAJ Sekundarni del OGR ITP 107-1 Vrtec</t>
  </si>
  <si>
    <t>Primarni del (TSV) ITP 107-1 Vrtec</t>
  </si>
  <si>
    <r>
      <t>Primarna stran: topla voda 70</t>
    </r>
    <r>
      <rPr>
        <sz val="10"/>
        <color indexed="8"/>
        <rFont val="Calibri"/>
        <family val="2"/>
        <charset val="238"/>
      </rPr>
      <t>°</t>
    </r>
    <r>
      <rPr>
        <sz val="10"/>
        <color indexed="8"/>
        <rFont val="Arial"/>
        <family val="2"/>
        <charset val="238"/>
      </rPr>
      <t>/50° C NP16, DN40</t>
    </r>
  </si>
  <si>
    <t>Q =30 kW</t>
  </si>
  <si>
    <r>
      <t>DKH 512, DN25/32, Fc = 20kPa, tlačna razlika = 60 kPa, pretok nastavljiv od 0 do 4,4 m</t>
    </r>
    <r>
      <rPr>
        <vertAlign val="superscript"/>
        <sz val="10"/>
        <color indexed="8"/>
        <rFont val="Arial"/>
        <family val="2"/>
        <charset val="238"/>
      </rPr>
      <t>3</t>
    </r>
    <r>
      <rPr>
        <sz val="10"/>
        <color indexed="8"/>
        <rFont val="Arial"/>
        <family val="2"/>
        <charset val="238"/>
      </rPr>
      <t>/h, navojni priključek DN25/32  v kompletu s tesnilnim in pritrdilnim materialom.</t>
    </r>
  </si>
  <si>
    <t>Prehodni - 2 potni prirobnični regulacijski ventil, Samson tip 3213 ali enakovredno, enakoprocentna karakteristika, nazivni hod 6 mm, nazivni tlak NP25 v kompletu s protiprirobnicami, vijaki in tesnili DN20  (kvs = 6,3 m3/h)</t>
  </si>
  <si>
    <t>DN20 NP25</t>
  </si>
  <si>
    <r>
      <t>Števec toplotne energije - ultrazvočni merilnik toplotne energije CF-ECHO-II  Qn = 1,5 m3/h DN20 navojni, MID, THF50  1,75 m MID - kot Allmess (Enerkon) ali enakovredno, EBS DN20  (qn nazivni pretok 1,5 m</t>
    </r>
    <r>
      <rPr>
        <vertAlign val="superscript"/>
        <sz val="10"/>
        <rFont val="Arial"/>
        <family val="2"/>
        <charset val="238"/>
      </rPr>
      <t>3</t>
    </r>
    <r>
      <rPr>
        <sz val="10"/>
        <rFont val="Arial"/>
        <family val="2"/>
        <charset val="238"/>
      </rPr>
      <t>/h) -z vgradnim kompletom toplov. števca, vključno s temperaturnimi tipali ter tesnilnim, montažnim in pritrdilnim materialom.</t>
    </r>
  </si>
  <si>
    <t>DN32  NP16</t>
  </si>
  <si>
    <t xml:space="preserve">DN32 (42,4 x 2,6)                           </t>
  </si>
  <si>
    <t>SKUPAJ Primarni del (TSV) ITP 107-1 Vrtec</t>
  </si>
  <si>
    <t>Sekundarni del (TSV) ITP 107-1 Vrtec</t>
  </si>
  <si>
    <r>
      <t xml:space="preserve">Akumulator sanitarne tople vode V = 750 L/NP10  - stoječa izvedba, v kompletu s podstavki in priključki. Material INOX - kvaliteta W.Nr. </t>
    </r>
    <r>
      <rPr>
        <b/>
        <sz val="10"/>
        <color indexed="8"/>
        <rFont val="Arial"/>
        <family val="2"/>
        <charset val="238"/>
      </rPr>
      <t>1.4404 (AISI 316L)</t>
    </r>
    <r>
      <rPr>
        <sz val="10"/>
        <color indexed="8"/>
        <rFont val="Arial"/>
        <family val="2"/>
        <charset val="238"/>
      </rPr>
      <t>, izdelan po DIN 4708 in 4753-8 ter po veljavni evropski zakonodaji - direktiva 97/23/EC. (dimenzija Ø 750 x H=2100 - višina H je max. skupaj z nogicami)  - tip Trgocomerce ali enakovredno</t>
    </r>
  </si>
  <si>
    <t>v kompletu z vsemi deli vključno z izolacijo izmenjevalca z mineralno volno debeline 50 mm (8 m2), zaščiteno z Al. pločevino debeline 0,8 mm (s pritrjeno napisno tablico vseh elementov - obračun po dejanskih izmerah) za zaščito z Al. pločevino upoštevati končni zunanji premer akumulatorja z izolacijo vključno z izdelavo polkrožnih zaključkov.</t>
  </si>
  <si>
    <t>Vzmetni varnostni ventil - tip  Vyc AP095  DN20 (6 bar) ali enakovredno</t>
  </si>
  <si>
    <t>Raztezna posoda za sanitarno vodo pretočne izvedbe z zamenljivo membrano, nazivni volumen 80L, PN10, priklop R1", vključno z ventilom za kontrolo tlaka in servisnim ventilom za priključitev.</t>
  </si>
  <si>
    <t>Aquapreso ADF 80.10 ali enakovredno</t>
  </si>
  <si>
    <t>Regulator tlaka s kompaktnim zamenljivim vložkom in manometrom. Iz medenine, ki preprečuje izločanje cinka. S prikazom nastavitve. DN32 NP25
p nastavitve na izhodu: 1÷6 bar.
Tmax delovna: 40°C. Skladen z normativi EN 1567.
Z manometrom 0÷10 bar.</t>
  </si>
  <si>
    <t xml:space="preserve"> 5/4"    (DN32)</t>
  </si>
  <si>
    <t xml:space="preserve">  2"      (DN50)</t>
  </si>
  <si>
    <t>Toplotna izolacija razvoda TSV in cirkulacije v prostoru ITP in pod stropom kleti iz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(cevi debeline 13mm do 40mm;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Ves razvod dodatno zaščiten z Al. pločevino debeline 0,8 mm (s pritrjeno napisno tablico vseh elementov - obračun po dejanskih izmerah), za zaščito z Al. pločevino upoštevati končni zunanji premer cevovoda oziroma elementa z izolacijo in število kolen skladno z grafičnimi prilogami načrta.</t>
  </si>
  <si>
    <t>DN25 (13 mm) (XG 13x035)</t>
  </si>
  <si>
    <t>DN40 (19 mm) (XG 19x048)</t>
  </si>
  <si>
    <t>DN50 (19 mm) (XG 19x060)</t>
  </si>
  <si>
    <t>DN20 (19 mm) (XG 19x028)</t>
  </si>
  <si>
    <t>DN25 (25 mm) (XG 25x035)</t>
  </si>
  <si>
    <t>DN32 (32 mm) (XG 32x042)</t>
  </si>
  <si>
    <t>DN50 (40 mm) (XG 40x060)</t>
  </si>
  <si>
    <t xml:space="preserve">Izvedba sistema za doziranje hladne vode v izpustni kanlizacijski jašek ob praznjenju sistema:
- zaporni ventil DN20 (3/4") (4 kom)
- navojni čistilni kos DN20 (1 kom)
- hidravlični ločevalnik Caleffi 574050 DN20 (1 kom)
- obtočna črpalka Grundfos UP 20-45 N 150 (1 kom)
- nepovratni ventil DN20 (1 kom)
- pocinkana cev DN25 s fitingi (6 m)
- dekorodal trak
- navojni priključek za fleksibilno cev 3/4" (2 kom)
- fleksibilna jeklena cev 3/4" L=1m (3 kom)
</t>
  </si>
  <si>
    <t>SKUPAJ Sekundarni del (TSV) ITP 107-1 Vrtec</t>
  </si>
  <si>
    <t>Odstranitev VSEH elementov iz obstoječega prostora, ki po izvedbi in prevezavi na obstoječe omrežje za ogrevanje in TSV odpadejo: razne armature, cevi, izolacija, zaščita izolacije…, odvoz na deponijo k registriranemu zbiralcu tovrstnih odpadkov.  (v kompletu  s plačilom vseh potrebnih okoljskih dajatev s plačilom takse za izolacijo in predložitvijo evidenčnih listov.</t>
  </si>
  <si>
    <t xml:space="preserve"> - ocenjeno 100 kg</t>
  </si>
  <si>
    <t xml:space="preserve">Tlačni preizkus cevovodov v ITP ter izpiranje cevi </t>
  </si>
  <si>
    <t>Vzdrževalna dela na primarju DN100</t>
  </si>
  <si>
    <t>Demontaža obstoječe izolacije v kineti (steklene volne (d=60-100mm) povite s strešno lepenko in pritrjeno z Al. trakovi oz. žico), s pakiranjem v vreče in nakladanjem  ter razkladanjem in odvozom na deponijo k registriranemu zbiralcu tovrstnih odpadkov, vključno s plačilom vseh potrebnih okoljskih dajatev s plačilom takse in predložitvijo evidenčnih listov.</t>
  </si>
  <si>
    <t>DN100</t>
  </si>
  <si>
    <t>Demontaža obstoječe cevi, podpor in izolacije v kineti (steklene volne (d=60mm) povite s strešno lepenko in pritrjeno z Al. trakovi na vročevodu), s pakiranjem v vreče in nakladanjem  ter razkladanjem in odvozom na deponijo k registriranemu zbiralcu tovrstnih odpadkov, vključno s plačilom vseh potrebnih okoljskih dajatev s plačilom takse in predložitvijo evidenčnih listov.</t>
  </si>
  <si>
    <r>
      <t>Dobava in montaža jeklenih brezšivnih cevi iz celega, izdelane po EN 10216-1 (DIN 2448, DIN 1629), iz materiala P235TR1 (St. 37.0)</t>
    </r>
    <r>
      <rPr>
        <sz val="10"/>
        <color theme="1"/>
        <rFont val="Arial"/>
        <family val="2"/>
        <charset val="238"/>
      </rPr>
      <t>. (obračun po dejanskih izmerah)</t>
    </r>
  </si>
  <si>
    <t>DN100 (114,3x3,6)</t>
  </si>
  <si>
    <t>Dobava in montaža novih lokov, vključno z  odstranitvijo obstoječih dotrajanih. Predvideni so cevni loki - radij R = 3D skladno z EN 10253-2 in EN 10253-4 Material kvalitete  St. 37.0  (v kolikor se loki 3D ne dajo vgraditi (razvidno, ko se bo kineta odkrila), se lahko uporabijo loki 1,5D).</t>
  </si>
  <si>
    <t>Peskanje cevovodov, lokov, fiksnih, vodilnih  podpor in konstrukcij do stopnje Sa 2 - 2,5 z odpraševanjem. Predvideno peskanje z bakrovim  granulatom. Pri peskanju obvezno uporabiti zaščitne elemente za varovanje urbane okolice.</t>
  </si>
  <si>
    <r>
      <t>m</t>
    </r>
    <r>
      <rPr>
        <vertAlign val="superscript"/>
        <sz val="9"/>
        <rFont val="Arial CE"/>
        <family val="2"/>
        <charset val="238"/>
      </rPr>
      <t>2</t>
    </r>
  </si>
  <si>
    <t>Antikorozijska zaščita cevi in lokov; dvakratni premaz z dvokomponentnim hitro sušečim acril silicone premazom v skupni debelini 50 µm. Trajna temperaturna obstojnost 400°C.</t>
  </si>
  <si>
    <t>Jotun Solvalitt ali enakovredno</t>
  </si>
  <si>
    <t>Antikorozijska zaščita nosilne konstrukcije ter fiksnih in vodilnih podpor: 1x premaz s hitro sušečim epoksi premazom v debelini 100 µm. Trajna temperaturna obstojnost 120°C, občasna 140°C</t>
  </si>
  <si>
    <t>Jotun Jotacote Universal ali enakovredno</t>
  </si>
  <si>
    <r>
      <t xml:space="preserve">Dobava in montaža vroče cinkanih drsnih podpor  (vključno z  odstranitvijo obstoječih dotrajanih)  na prečne nosilce v kineti v kompletu z </t>
    </r>
    <r>
      <rPr>
        <sz val="10"/>
        <rFont val="Arial"/>
        <family val="2"/>
        <charset val="238"/>
      </rPr>
      <t>dobavo in montažo teflonskega traku, katerega pritrdimo s pomočjo vijakov z vgreznjeno glavo M8 (6/1kom) na drsne podpore pod naleganje cevovoda (na eno podporo sta predvidena dva traka, ki ju je potrebno prilagoditi na terenu, glede na izmere (glej detajl drsnih podpor)</t>
    </r>
  </si>
  <si>
    <t>Dobava in montaža jeklenih prečnih nosilcev v kineti, zaščitenih s postopkom vročega cinkanja,  vključno z  odstranitvijo obstoječih dotrajanih nosilcev:</t>
  </si>
  <si>
    <t>jekleni profil UPN100-1400 za cevi DN100</t>
  </si>
  <si>
    <t>Fiksna podpora v kompletu:</t>
  </si>
  <si>
    <t>iz jeklenih profilov - dimenzijsko prekontrolirati vsako posamezno obstoječo fiksno podporo - dimenzije podpor preveriti na terenu in uskladiti po detajlu - vključno z odstranitvijo obstoječe podpore, komplet z materialom, montažo in varjenjem.</t>
  </si>
  <si>
    <t>za cevi DN100</t>
  </si>
  <si>
    <t>Montaža izolacije s cevaki  izolacijskega materiala λ = 0.041 W/mK (rezani cevaki kamene volne, Knauf Insulation PS 600) ali enakovredno. Material mora po morebitni navlažitvi omogočati popolno osušitev. Cevi je potrebno pred polaganjem mineralne volne oviti z aluminijasto folijo  0,1 mm. Cevaki morajo biti speti na razdalji max. 0,3 m z Al žico  3mm. Izolacijski sloj cevovoda v kineti mora biti zaščiten z bitumensko lepenko. Bitumenska lepenka mora biti speta s trakovi iz nerjavečega materiala.</t>
  </si>
  <si>
    <t>dovodna cev DN100 - D izolacije = 80 mm</t>
  </si>
  <si>
    <t>v kompletu s koleni</t>
  </si>
  <si>
    <t>povratna cev DN100 - D izolacije = 60 mm</t>
  </si>
  <si>
    <t>Nalaganje odstranjenih cevi, prečnih nosilcev, drsnih podpor in konstrukcij na tovornjak, vključno z odvozom na deponijo k registriranemu zbiralcu tovrstnih odpadkov  in predložitvijo evidenčnih listov.  Iztržek odprodaje kovin po evidenčnih listih gre na Komunalno podjetje Velenje, d.o.o. (obračun po dejanskih izmerah)</t>
  </si>
  <si>
    <t>Rentgeniziranje zvarov</t>
  </si>
  <si>
    <t>Vizualni pregled (skupaj z nadzornikom) celotnega odseka, kjer se je izvedla zamenjava cevi, kontrola tesnosti cevovoda ter priprava poročila o izvedenem pregledu pred začetkom izolacijskih del.</t>
  </si>
  <si>
    <t>SKUPAJ Vzdrževalna dela na primarju DN100</t>
  </si>
  <si>
    <t>št.</t>
  </si>
  <si>
    <t>opis dela</t>
  </si>
  <si>
    <t>Vrednost brez DDV (EUR)</t>
  </si>
  <si>
    <t>TOPLOTNA PODPOSTAJA TPP 107 - ZUNANJA GRADBENA DELA</t>
  </si>
  <si>
    <t>1.1.</t>
  </si>
  <si>
    <t>PREDDELA</t>
  </si>
  <si>
    <t>1.1.1.</t>
  </si>
  <si>
    <t>1.1.2.</t>
  </si>
  <si>
    <t>Zakoličba obstoječih komunalnih vodov in zaščita teh vodov na celotni trasi ureditve infrastrukture. Izvedba križanj z obstoječimi komunalnimi vodi, izvedba - zaščita vzporednega poteka vodov in zaščita vodov skladno s soglasji  (v skladu  z detajli) in pod nadzorom upravljalca vodov vključno z obnovo opozorilnih trakov.</t>
  </si>
  <si>
    <t>- elektrovod (SN in NN), javna razsvetljava</t>
  </si>
  <si>
    <t>- telekomunikacijski vodi 
   (Telekom, T-2, KRS, Telemach);</t>
  </si>
  <si>
    <t>1.1.3.</t>
  </si>
  <si>
    <t>Izvedba križanj z vsemi neevidentiranimi vodi in zaščito istih skladno s soglasji ter pod nadzorom upravljavca vodov vključno z obnovo opozorilnih trakov. Katastrski posnetek v skladu z zbirnim katastrom podzemnih komun. vodov in vnos v GIS upravljavca. Obvezno priložiti fotografije vodov!</t>
  </si>
  <si>
    <t>1.1.4.</t>
  </si>
  <si>
    <t>Kompletna izvedba zavarovanja in podpiranja obstoječega voda GJI z vsem potrebnim delom in materialom.</t>
  </si>
  <si>
    <t>1.1.5.</t>
  </si>
  <si>
    <t>Izvedba odstranitve - presaditve obstoječe zasaditve in ponovna zasaditev z vzpostavitvijo v prvotno stanje:</t>
  </si>
  <si>
    <t>- drevnina</t>
  </si>
  <si>
    <t>1.1.6.</t>
  </si>
  <si>
    <t>Kompletna izvedba odstranitve rušenja dreves z razžaganjem debla in vej, odstranitvijo panjev,  nakladanje in odvoz na deponijo, vključno s stroški deponiranja:</t>
  </si>
  <si>
    <t xml:space="preserve"> - drevesa debeline 20-30 cm oz. grmovje</t>
  </si>
  <si>
    <t>1.1.7.</t>
  </si>
  <si>
    <t>Izvedba podboja (prehoda) pod obstoječimi temelji, vključno z varovanjem in sanacijo ob morebitnih poškodbah ter vsem potrebnim delom in materialom za vzpostavitev v prvotno stanje.</t>
  </si>
  <si>
    <t>Gradbeni element: preboj kanalizacijskega priključka skozi temelj objekta TPP 107</t>
  </si>
  <si>
    <t>1.2.</t>
  </si>
  <si>
    <t>RUŠITVENA DELA</t>
  </si>
  <si>
    <t>1.2.1.</t>
  </si>
  <si>
    <t>Kompletna izvedba rušenja  vseh vrst betonov/ armiranih betonov z nakladanjem in odvozom na pooblaščeno deponijo, vključno s plačilom vseh potrebnih taks.</t>
  </si>
  <si>
    <t>m3</t>
  </si>
  <si>
    <t>Gradbeni element: obstoječe stopnice, oporni zid, odkapni rob strehe, svetlobni jašek in izdelava okenske odprtine</t>
  </si>
  <si>
    <t>1.2.2.</t>
  </si>
  <si>
    <t>Diamantno rezanje vseh vrst betonov/armiranih betonov, konstrukcij (plošče, stene, itd.) globine do 20 cm.</t>
  </si>
  <si>
    <t xml:space="preserve">Gradbeni element: odkapni rob strehe, svetlobni jašek in izdelava okenske odprtine </t>
  </si>
  <si>
    <t>1.2.3.</t>
  </si>
  <si>
    <t>Kompletna izvedba rušenja vseh vrst robnikov na betonski podlagi z odvozom na komunalno urejeno deponijo, vključno s plačilom vseh potrebnih taks.</t>
  </si>
  <si>
    <t>Gradbeni element: dostopna pot do objekta TPP ter robniki ob JP953621</t>
  </si>
  <si>
    <t>1.2.4.</t>
  </si>
  <si>
    <t>Rušenje obstoječe utrditve iz betonskih tlakovcev z odvozom na pooblaščeno deponijo, vključno s plačilom vseh potrebnih taks.</t>
  </si>
  <si>
    <t>Gradbeni element: dostopna pot do objekta TPP</t>
  </si>
  <si>
    <t>1.2.5.</t>
  </si>
  <si>
    <t>Demontaža obstoječe JVO-jeklene varnostne ograje z odvozom na deponijo vključno s plačilom vseh potrebnih taks.</t>
  </si>
  <si>
    <t>1.3.</t>
  </si>
  <si>
    <t>ZEMELJSKA DELA</t>
  </si>
  <si>
    <t xml:space="preserve">Opomba: </t>
  </si>
  <si>
    <t>Količine zemeljskih del (izkopi, pretovarjanja, natovarjanja, prevozi, zasipi…) se obračunavajo v prostornini raščenega stanja oziroma vgrajenega in utrjenega stanja</t>
  </si>
  <si>
    <t>1.3.1.</t>
  </si>
  <si>
    <t>Odriv humusa - zemljina I. in II. ktg. v debelini 20 cm  na gradbiščno deponijo za kasnejšo uporabo.</t>
  </si>
  <si>
    <t>1.3.2.</t>
  </si>
  <si>
    <t>Kombiniran (strojno - ročni) izkop mat. III. in IV. ktg (GNG Norme)  z odvozom na  začasno/gradbiščno deponijo, vključno s potrebnim morebitnim črpanjem vode iz gradbene jame.</t>
  </si>
  <si>
    <t>Gradbeni element: objekt TPP 107, dovoz in oporna zidova</t>
  </si>
  <si>
    <t>1.3.3.</t>
  </si>
  <si>
    <t>Strojni  izkop mat. V. ktg  (GNG Norme) z nakladanjem in odvozom materiala na pooblaščeno deponijo s plačilom vseh potrebnih taks ter vključno s potrebnim morebitnim črpanje vode iz gradbene jame.</t>
  </si>
  <si>
    <t>1.3.4.</t>
  </si>
  <si>
    <t xml:space="preserve">Planiranje dna gradbene jame. </t>
  </si>
  <si>
    <t>Gradbeni element: priprava podlage za vgradnjo drenažnih in kanalizacijskih cevi</t>
  </si>
  <si>
    <t>1.3.5.</t>
  </si>
  <si>
    <t>Ureditev, izravnava planuma temeljnih tal.</t>
  </si>
  <si>
    <t>Gradbeni element: oporna zidova</t>
  </si>
  <si>
    <t>1.3.6.</t>
  </si>
  <si>
    <t>Dobava in vgrajevanje drenažnega peska 16-32 mm.</t>
  </si>
  <si>
    <t>Gradbeni element: objekt TPP 107 in oporna zidova</t>
  </si>
  <si>
    <t>1.3.7.</t>
  </si>
  <si>
    <t>Izvedba obsipa in nadsutja cevi z zmrzlinsko odpornim peščenim materialom, vključno z dobavo materiala granulacije 8-16 mm in utrjevanjem bokov cevi, utrjevanje z lahko komprimacijsko mehanizacijo. Debelina nadsutja cevi je 20 cm.</t>
  </si>
  <si>
    <t>Gradbeni element: kanalizacijski priključek</t>
  </si>
  <si>
    <t>1.3.8.</t>
  </si>
  <si>
    <t>Strojni zasip izkopa z izkopanim materialom III. in IV. kat., vključno z dovozom iz stranskih deponij in začasne/gradbiščne deponije, s strojnim komprimiranjem z lahkimi komprimacijskimi sredstvi v plasteh po 30 cm do naravne zbitosti tal.</t>
  </si>
  <si>
    <t>1.3.9.</t>
  </si>
  <si>
    <t>Strojno nakladanje in odvoz odvečnega materiala na deponijo k registriranemu zbiralcu tovrstnih odpadkov vključno s plačilom vseh potrebnih taks.</t>
  </si>
  <si>
    <t>1.4.</t>
  </si>
  <si>
    <t>ZGORNJI USTROJ</t>
  </si>
  <si>
    <t>1.4.1.</t>
  </si>
  <si>
    <t>Dobava, vgrajevanje s planiranjem in utrjevanjem mehansko stabiliziranega zmrzlinsko odpornega tamponskega materiala TD32 kot nosilni sloj pod povoznimi površinami, vključno z valjanjem do   predpisane zbitosti. Kamniti agregat pred vgradnjo ne sme imeti več kot 5% finih delcev (velikost zrnc pod 0,063 mm) po vgradnji pa ne več kot 8%.</t>
  </si>
  <si>
    <t>Gradbeni element: ureditev ob objektu TPP 107 in dovoz do objekta TPP 107</t>
  </si>
  <si>
    <t>1.4.2.</t>
  </si>
  <si>
    <t>Dobava, vgrajevanje s planiranjem in utrjevanjem mehansko stabiliziranega zmrzlinsko odpornega tamponskega materiala TD 125 kot nosilni sloj pod povoznimi površinami, vključno z valjanjem do predpisane zbitosti. Kamniti agregat pred vgradnjo ne sme imeti več kot 5% finih delcev (velikost zrnc pod 0,063 mm) po vgradnji pa ne več kot 8%.</t>
  </si>
  <si>
    <t>Gradbeni element: Dovoz do objekta TPP 107</t>
  </si>
  <si>
    <t>1.4.3.</t>
  </si>
  <si>
    <t>Dobava in vgraditev predfabriciranega vrtnega robnika iz cementnega betona, vključno z betonskim temeljem beton (C16/20) in obbetoniranjem, komplet z vsem potrebnim materialom in delom (izkopom, zasipom, fugiranjem stikov):</t>
  </si>
  <si>
    <t xml:space="preserve"> - robnik prereza 6/20/100</t>
  </si>
  <si>
    <t>Gradbeni element: ureditev ob objektu TPP 107</t>
  </si>
  <si>
    <t>1.4.4.</t>
  </si>
  <si>
    <t>Dobava in vgradnja betonskih plošč odpornih na sol in zmrzal (travnih, pohodnih, pranih) ter polaganje na predpripravljeno tamponsko podlago, vključno s peskom za izravnavo in mivko za zapolnitev stikov.</t>
  </si>
  <si>
    <t>1.4.5.</t>
  </si>
  <si>
    <t>Rezanje asfalta.</t>
  </si>
  <si>
    <t>Dobava in vgraditev predfabriciranega cestnega robnika iz cementnega betona, vključno z betonskim temeljem beton (C20/25) in obbetoniranjem, komplet z vsem potrebnim materialom in delom (izkopom, zasipom, fugiranjem stikov):</t>
  </si>
  <si>
    <t xml:space="preserve"> - robnik prereza 15/25/100</t>
  </si>
  <si>
    <t>1.4.6.</t>
  </si>
  <si>
    <t>Dobava in vgrajevanje asfalta, nosilni sloj bituminizirani drobir AC22 base B70/100 A3 v debelini 5 cm, vključno z emulzijo za sprijemnost z obstoječim cestiščem. Izvedba po zahtevi upravljalca ceste.</t>
  </si>
  <si>
    <t>1.4.7.</t>
  </si>
  <si>
    <t>Dobava in vgrajevanje asfalta: obrabni sloj bituminizirani beton AC8 surf B70/100 A3 v debelini 3 cm, vključno z emulzijo za sprijemnost z obstoječim cestiščem. Izvedba po zahtevi upravljalca ceste.</t>
  </si>
  <si>
    <t>1.5.</t>
  </si>
  <si>
    <t>POLAGANJE CEVI IN MONTAŽA JAŠKOV</t>
  </si>
  <si>
    <t>1.5.1.</t>
  </si>
  <si>
    <t>Kompletna izvedba drenaže PE - cev za gradbeništvo, polno perforirana, na betonsko posteljico C 16/20 (posteljica širine 40 cm, debeline min 10 cm), z obsipom z drenažnim peskom granulacije 16-32 mm (obsip definiran v detajlih) ter vgradnja geotekstila kot ločilni sloj (način definiran v detajlih), vključno z dobavo vsega potrebnega materiala:</t>
  </si>
  <si>
    <t xml:space="preserve"> - DN 110</t>
  </si>
  <si>
    <t>1.5.2.</t>
  </si>
  <si>
    <t>Jašek BJ - Dobava in vgradnja revizijskega betonskega jaška (BJ) z vodotesno obdelavo stikov, izdelavo betonskega dna in mulde z materiali v vodotesni izvedbi. Priključki v jašek izvedeni z navrtalno glavo in s tesnili:</t>
  </si>
  <si>
    <t xml:space="preserve"> - DN 600 globine do 2 m</t>
  </si>
  <si>
    <t>Gradbeni element: Jašek DRE_RJ1 na drenažnem sistemu</t>
  </si>
  <si>
    <t xml:space="preserve"> - DN 1000, globine do 3.5 m</t>
  </si>
  <si>
    <t>Gradbeni element: Jašek KP_RJ1 na kanalizacijskem priključku KP_1</t>
  </si>
  <si>
    <t xml:space="preserve"> - DN 600, višine 0.5 m</t>
  </si>
  <si>
    <t>Gradbeni element: Slepi jašek KP_RJ2 na kanalizacijskem priključku KP_1</t>
  </si>
  <si>
    <t>1.5.3.</t>
  </si>
  <si>
    <t>Pokrov LTŽ - Dobava in vgradnja LTŽ pokrova s tesnilom (na zaklep) nosilnosti 250 kN obremenitvenega razreda C, fi 60cm vključno z AB ploščo in z obročem - polni.</t>
  </si>
  <si>
    <t>Gradbeni element: Jašek na drenažnem sistemu DRE_RJ1</t>
  </si>
  <si>
    <t>1.5.4.</t>
  </si>
  <si>
    <t>Pokrov LTŽ - Dobava in vgradnja LTŽ pokrova s tesnilom (na zaklep) nosilnosti 400 kN obremenitvenega razreda D, fi 60cm vključno z AB ploščo in z obročem -polni.</t>
  </si>
  <si>
    <t>1.5.5.</t>
  </si>
  <si>
    <t>Pokrov AB - Dobava in vgradnja AB pokrova nosilnost 15 kN obremenitvenega razreda A, fi 60 cm</t>
  </si>
  <si>
    <t>Gradbeni element: Zasut jašek KP_RJ1 na kanalizacijskem priključku KP_1</t>
  </si>
  <si>
    <t>1.5.6.</t>
  </si>
  <si>
    <t>Dobava in vgradnja / izdelava peskolova BC ø 400 mm, globine do 1,50 m, vključno z vsemi potrebnimi tesnili in izvedbo vseh prevezav obstoječih/novih cevi v požiralnike ter obsipom s peščenim materialom (komplet z vsem potrebnim materialom in delom).</t>
  </si>
  <si>
    <t>Gradbeni element: Odtok s strehe</t>
  </si>
  <si>
    <t>1.5.7.</t>
  </si>
  <si>
    <t>Dobava in vgraditev LTŽ pokrova ø 400 mm, razred B na  peskolov, vključno z dobavo in vgradnjo AB okvirja venca.</t>
  </si>
  <si>
    <t>1.5.8.</t>
  </si>
  <si>
    <t>Dobava in vgradnja kanalete za odvodnjavanje z litoželezno ali štancano rešetko nosilnosti 400 kN s polaganjem na posteljico iz betona C 16/20, debeline 10 cm z obbetoniranjem po celotni višini:</t>
  </si>
  <si>
    <t xml:space="preserve"> - kanaleta preseka 100/100</t>
  </si>
  <si>
    <t>1.5.9.</t>
  </si>
  <si>
    <t>Cev PVC SN 8 - Dobava in vgradnja gladke enoslojne PVC cevi, nazivnega zunanjega premera, obodne togosti minimalno 8 kN/m2 - SN 8, z integrirano spojko, vključno s pripadajočim tesnilom, v skladu s standardom SIST EN 1401.Vključno z veznim in tesnilnim materialom.  Polaganje na pripravljeno posteljico in obsip po navodilih proizvajalca:</t>
  </si>
  <si>
    <t xml:space="preserve"> - DN 200</t>
  </si>
  <si>
    <t>Gradbeni element: Kanalizacijski priključek KP_1</t>
  </si>
  <si>
    <t xml:space="preserve"> - DN 160</t>
  </si>
  <si>
    <t>Gradbeni element: Priključek za meteorno vodo s strehe objekta in priključek KP_2 za meteorno vodo z dovoza (kanaleta)</t>
  </si>
  <si>
    <t>1.5.10.</t>
  </si>
  <si>
    <t>Cev LTŽ SML - Dobava in vgradnja litoželezne odtočne cevi, namenjeni meteorni in odpadni vodi, nazivnega notranjega premera, z integrirano spojko, vključno s pripadajočim tesnilom, v skladu s standardom SIST EN 877 in SIST EN 1561 .Vključno z veznim in tesnilnim materialom. Polaganje na pripravljeno posteljico in obsip po navodilih proizvajalca:</t>
  </si>
  <si>
    <t>1.5.11.</t>
  </si>
  <si>
    <t>Dobava in vgradnja fazonskega kosa, koleno PVC UK, togostna trdnost SN 8 vključno s tesnilnim materialom:</t>
  </si>
  <si>
    <t xml:space="preserve"> - Koleno PVC-UK 160/15</t>
  </si>
  <si>
    <t>Gradbeni element: Kanalizacijski priključek KP_2</t>
  </si>
  <si>
    <t>1.5.12.</t>
  </si>
  <si>
    <t>Dobava in vgradnja fazonskega kosa za spajanje drenažnih cevi:</t>
  </si>
  <si>
    <t xml:space="preserve"> - Koleno 100/90</t>
  </si>
  <si>
    <t xml:space="preserve"> - T-kos 100/100/45</t>
  </si>
  <si>
    <t>Gradbeni element: Drenažni sistem</t>
  </si>
  <si>
    <t>1.5.13.</t>
  </si>
  <si>
    <t>Dobava in vgradnja fazonskega kosa, PVC prehodni kos UK, togostna trdnost SN 8 vključno s tesnilnim materialom:</t>
  </si>
  <si>
    <t xml:space="preserve"> - Redukcija PVC-UK 110/160</t>
  </si>
  <si>
    <t>1.5.14.</t>
  </si>
  <si>
    <t>Kompletna izvedba začepitve komunalnega voda (betonske cevi) z betonom C16/20, vključno z vsem potrebnim delom in materialom.</t>
  </si>
  <si>
    <t>Gradbeni element: Začepitev obstoječega kanalizacijskega priključka</t>
  </si>
  <si>
    <t>1.5.15.</t>
  </si>
  <si>
    <t>Dobava in vgradnja fazonskega kosa, PVC UK žabji pokrov, togostna trdnost SN 8 vključno s tesnilnim materialom:</t>
  </si>
  <si>
    <t>- žabji pokrov DN 200 (obojka)</t>
  </si>
  <si>
    <t>1.5.16.</t>
  </si>
  <si>
    <t>Dobava in vgradnja zaščitne cevi za elektro komunikacijske vode DN110 z vgrajeno vrvico za vlek kabla, z elementi za začepitev na obeh straneh vgrajene cevi.</t>
  </si>
  <si>
    <t>Gradbeni element: vgradnja rezervne cevi na območju predvidenega dovoza</t>
  </si>
  <si>
    <t>1.6.</t>
  </si>
  <si>
    <t>ARMIRANO BETONSKA DELA</t>
  </si>
  <si>
    <t>1.6.1.</t>
  </si>
  <si>
    <t xml:space="preserve">Dobava in vgraditev podložnega betona C16/20 z vsem potrebnim delom in materialom.      </t>
  </si>
  <si>
    <t>Gradbeni element: Oporna zidova</t>
  </si>
  <si>
    <t>1.6.2.</t>
  </si>
  <si>
    <t>Dobava in vgradnja betona C25/30.</t>
  </si>
  <si>
    <t>Gradbeni element: AB venec atike</t>
  </si>
  <si>
    <t>1.6.3.</t>
  </si>
  <si>
    <t>Dobava in vgradnja betona C35/45, XD3, XF4 in XA3.</t>
  </si>
  <si>
    <t>1.6.4.</t>
  </si>
  <si>
    <t>Izdelava in montaža eno ali dvostranskega ravnega opaža vključno z vsemi podporami in pomožnim ter veznim materialom.</t>
  </si>
  <si>
    <t xml:space="preserve"> - Gradbeni element: Oporna zidova</t>
  </si>
  <si>
    <t xml:space="preserve"> - Gradbeni element: AB venec atike</t>
  </si>
  <si>
    <t>1.6.5.</t>
  </si>
  <si>
    <t>Dobava, razrez, krivljenje in vgradnja rebrastih armaturnih palic, kvalitete S500, premera do fi12 mm.</t>
  </si>
  <si>
    <t>Opomba: izvedba v skladu z armaturnim načrtom.</t>
  </si>
  <si>
    <t>1.6.6.</t>
  </si>
  <si>
    <t>Dobava, razrez in vgradnja armaturnih mrež kvalitete S500.</t>
  </si>
  <si>
    <t>1.6.7.</t>
  </si>
  <si>
    <t xml:space="preserve">Komplet dobava in izvedba zidu, debeline 20 cm iz betonskih zidakov 19x19x39 v cementni malti 1:4, z vsemi pomožnimi in pripravljalni deli.     </t>
  </si>
  <si>
    <t>Gradbeni element: atika</t>
  </si>
  <si>
    <t>1.6.8.</t>
  </si>
  <si>
    <t xml:space="preserve">Vrtanje lukenj fi 20 cm, globine 15 cm v obstoječo betonsko ploščo za vgradnjo sider fi 12 za vertikalne vezi atike. </t>
  </si>
  <si>
    <t>1.6.9.</t>
  </si>
  <si>
    <t xml:space="preserve">Odstranitev poškodovanih delov stene do zdrave podlage in izvedba sanacija zidane stene objekta TPP z betonom do ravnine obstoječe stene, vključno z dobavo in vgradnjo vsega potrebnega materiala ter ostalimi spremljajočimi deli. </t>
  </si>
  <si>
    <t>Gradbeni element: sanacija poškodb objekta (SZ vogal)</t>
  </si>
  <si>
    <t>1.7.</t>
  </si>
  <si>
    <t>ZIDARSKA, HIDROIZOLACIJSKA IN FASADERSKA DELA</t>
  </si>
  <si>
    <t>1.7.1.</t>
  </si>
  <si>
    <t>Odstanitev dotrajanih in poškodovanih delov  ometa na zunanji strani objekta, z odvozom na pooblaščeno deponijo, vključno s plačilom vseh potrebnih taks.</t>
  </si>
  <si>
    <t>1.7.2.</t>
  </si>
  <si>
    <t>Izvedba grobega ometa, vključno z vsem potrebnim delom in materialom.</t>
  </si>
  <si>
    <t xml:space="preserve"> - Gradbeni element: obdelava vkopanih delov sten objekta TPP</t>
  </si>
  <si>
    <t>1.7.3.</t>
  </si>
  <si>
    <t>Izvedba finega ometa, vključno z vsem potrebnim delom in materialom.</t>
  </si>
  <si>
    <t>1.7.4.</t>
  </si>
  <si>
    <t xml:space="preserve">Dobava materiala in izvedba klasične hidroizolacije kletnih zidov in plošč v sestavi 1x premaz ibitolom in 2x lepljenje bitumenskih trakov deb. 4mm (kot npr. Fragmat- Izotekt T4 plus, ali enakovredno)   </t>
  </si>
  <si>
    <t xml:space="preserve"> - Gradbeni element: obdelava vkopanih delov sten objekta TPP do višine 50 cm nad okoliškim terenom</t>
  </si>
  <si>
    <t>1.7.5.</t>
  </si>
  <si>
    <t xml:space="preserve">Dobava materiala in montaža zaščit termoizolacij kletnih zidov z čepasto folijo z sidranjem s pvc sidri. </t>
  </si>
  <si>
    <t>1.7.6.</t>
  </si>
  <si>
    <t>Dobava in vgradnja fasadnega stiropora debeline 3 cm, primernega za vkopane dele objekta (npr. FRAGMAT XPS 300 GL ali enakovredno), vključno z vsem lepilnim in pritrdilnim materialom, ojačitveno mrežo, vogalniki in malto za vgradnjo.</t>
  </si>
  <si>
    <t>Gradbeni element: obdelava vkopanih delov sten objekta TPP</t>
  </si>
  <si>
    <t>1.7.7.</t>
  </si>
  <si>
    <t>Dobava in vgradnja fasadnega stiropora debeline 3 cm (npr. FRAGMAT EPS F ali enakovredno), vključno z vsem lepilnim in pritrdilnim materialom, ojačitveno mrežo, vogalniki in izdelavo armiranega sloja vključno z ojačitveno mrežo, osnovnim premazom in zaključnim slojem.</t>
  </si>
  <si>
    <t>Gradbeni element: fasada na stiku z zrakom</t>
  </si>
  <si>
    <t>1.7.8.</t>
  </si>
  <si>
    <t>Dobava in izvedba hidroizolacijskega premeza v dveh slojih v območju stika fasade s tlem - izvedba fasadnega podzidka (cokl) v višini 50 cm (HIDROZOL ali enakovredno)</t>
  </si>
  <si>
    <t>1.7.9.</t>
  </si>
  <si>
    <t>Kompletna izvedba in obdelava prehodov cevi skozi stene objekta z vrtanjem in vodotesnim zaprtjem odprtin z vgradnjo nabrekajočega traku za delovne stike med cevjo in obstoječo steno z zazidanjem oz. z betoniranjem, vključno s povrnitvijo v prvotno stanje (izvedba hidroizolacije: 2x bitumenski premaz IBITOL ali enakovredno in 2 sloja bitumenskih trakov IZOTEKT T4 ali enakovredno; stirodur plošče, profilirana folija, fasadni ometi, ometanje) vključno z vsem potrebnim delom in materialom.</t>
  </si>
  <si>
    <t>1.8.</t>
  </si>
  <si>
    <t>UREDITEV STREHE</t>
  </si>
  <si>
    <t>1.8.1.</t>
  </si>
  <si>
    <t>Sanacija ravne strehe v sestavi: toplotna izolacija z naklonskimi ploščami (EPS 150 ali enakovredno, naklon 2%), bitumenski premaz, hidroizolacija v dveh slojih, zaščitni sloj.</t>
  </si>
  <si>
    <t>Izvedba: skladno z detajli</t>
  </si>
  <si>
    <t>1.8.2.</t>
  </si>
  <si>
    <t>Dobava in nasip zaščitnega prodca granulacija 8/32 debeline 5 cm na ravno streho (višina objekta 1.5 m).</t>
  </si>
  <si>
    <t>1.8.3.</t>
  </si>
  <si>
    <t>Komplet dobava in vgradnja stranskega odtoka iz AL pločevine s prirobnicami za preklop hidroizolacije ter vgradnjo vodotesnih trakov ter zidarska obdelava.</t>
  </si>
  <si>
    <t>1.8.4.</t>
  </si>
  <si>
    <t>Komplet izvedba strešnega odtoka fi 100 iz AL nerjaveče pločevine.</t>
  </si>
  <si>
    <t>1.8.5.</t>
  </si>
  <si>
    <t>Dobava in montaža aluminijaste kapne obrobe zidu razvite širine 30 cm.</t>
  </si>
  <si>
    <t>1.9.</t>
  </si>
  <si>
    <t>ZAKLJUČNA IN OSTALA DELA</t>
  </si>
  <si>
    <t>1.9.1.</t>
  </si>
  <si>
    <t>Polaganje opozorilnega traku (kanalizacija), 30 cm nad temenom cevi</t>
  </si>
  <si>
    <t>m'</t>
  </si>
  <si>
    <t>TOPLOTNA PODPOSTAJA TPP 107 - NOTRANJA GRADBENA DELA</t>
  </si>
  <si>
    <t>STAVBNO POHIŠTVO</t>
  </si>
  <si>
    <t>Odstranitev obstoječega okna in vrat ter odvoz na deponijo vključno s plačilom vseh taks in dajatev.</t>
  </si>
  <si>
    <t>Dobava in vgradnja okna 80/60cm, ALU izvedbe, vključno s komarnikom, klasično odpiranje in odpiranje na kip.</t>
  </si>
  <si>
    <t>Dobava in vgradnja nove INOX zaščitne rešetke za okno dimenzij 80x60 cm ter vgradnja INOX perforirane protimrčesne pločevine na obstoječe okno 80x60 cm.</t>
  </si>
  <si>
    <t>Opomba: Izvajalec mora pred izdelavo rešetke pridobiti potrditev vzorca s strani projektanta in nadzornika</t>
  </si>
  <si>
    <t>Izdelava zunanje okenske police iz plastificirane pločevine v antracitno sivi barvi, vključno z vgradnjo.</t>
  </si>
  <si>
    <t>Dobava in vgradnja dvokrilnih vrat ALU izvedbe, s fiksnim zračnikom na vsakem krilu v velikosti 1/2 vratnega krila, širine 154cm in višine 205cm, vključno s ključavnico in kljuko.</t>
  </si>
  <si>
    <t>Opomba: dimenzija novih vrat se določi na terenu ob prisotnosti nadzornika in predstavnika izbranega dobavitelja vrat</t>
  </si>
  <si>
    <t>Odstranitev betonskega tlaka, vključno z iznosom, nakladanjem in odvozom na pooblaščeno deponijo, s plačilom vseh taks. Betonski tlak se pazljivo zareže in odstrani, da se ne poškoduje morebitna bitumenska hidroizolacija.</t>
  </si>
  <si>
    <t>Opomba: odstranitev obstoječega tlaka v debelini  predvidoma 30 cm</t>
  </si>
  <si>
    <t>Odstranitev obstoječega talnega sifona vključno z odvozom na pooblaščeno deponijo s plačilom vseh taks.</t>
  </si>
  <si>
    <t>Odstranitev obstoječih odtočnih cevi interne kanalizacije vključno z odvozom na pooblaščeno deponijo s plačilom vseh taks.</t>
  </si>
  <si>
    <t>Odstranitev dotrajanih in poškodovanih delov notranjega ometa, z odvozom na pooblaščeno deponijo vključno s plačilom vseh potrebnih taks.</t>
  </si>
  <si>
    <t>Gradbeni element: notranje stene objekta TPP 107</t>
  </si>
  <si>
    <t>Odstranitev pokrova jaška komplet z okvirjem pokrova vključno z odvozom na pooblaščeno deponijo s plačilom vseh taks.</t>
  </si>
  <si>
    <t>TLAK</t>
  </si>
  <si>
    <t xml:space="preserve">Dobava in vgraditev podložnega betona C16/20 z vsem potrebnim delom in materialom, vključno z minimalnim armiranjem z uporabi mreže Q282. </t>
  </si>
  <si>
    <t>Opomba: debelina sloja je 10 cm</t>
  </si>
  <si>
    <t>Gradbeni element: horizontalna plošča</t>
  </si>
  <si>
    <t>Dobava in vgradnja plošč iz ekstrudiranega polistirena debeline 2 cm (npr. FRAGMAT XPS 300 GI ali enakovredno), vključno z vsem lepilnim in pritrdilnim materialom</t>
  </si>
  <si>
    <t>Gradbeni element: toplotna izolacija tlaka in zaščita hidroizolacije</t>
  </si>
  <si>
    <t xml:space="preserve">Dobava in vgradnja horizontalne/vertikalne hidroizolacije, izdelava dveh slojev bitumenskih trakov ob prehodnem nanosu dveh slojev hladnega bitumenskega premeza (kot npr. izdelek IBITOL ali enakovredno, IZOTEKT T4 plus ali enakovredno).  
</t>
  </si>
  <si>
    <t>Gradbeni element: horizontalna hidroizolacija talne plošče, vgrajeno skladno z detajli</t>
  </si>
  <si>
    <t>Dobava in vgradnja mikroarmiranega betona tlačne trdnosti C20/25 za izvedbo tlakov, sloj debeline 20 cm.</t>
  </si>
  <si>
    <t>Opomba: vključno z izvedbo minimalnih padcev v smeri predvidenih sifonskih vtokov</t>
  </si>
  <si>
    <t>Komplet izvedba paropropustnega samorazlivnega epoksi tlaka z dodanimi dekorativnimi lističi, vključno s pripravo podlage z original obrobnimi letvami. Barva tlaka po izbiri upravljavca.</t>
  </si>
  <si>
    <t>INTERNA KANALIZACIJA</t>
  </si>
  <si>
    <t>Dobava in vgradnja jeklenih cevi premera DN 50 v skladu z EN 877, spoj z objemko iz nerjavavnega jekla in gumi manšeto, vključno s fazonskimi kosi.</t>
  </si>
  <si>
    <t>Opomba: postavka vključuje fazonske T-kose za izvedbo priključitev cevi pod kotom 45°</t>
  </si>
  <si>
    <t>Dobava in vgradnja litoželeznega talnega sifona premera 200 mm.</t>
  </si>
  <si>
    <t>Pokrov LTŽ - Dobava in vgradnja protimsradnega LTŽ pokrova s tesnilom (na zaklep) nosilnosti 125 kN, obremenitvnega razreda B,  fi 60 cm.</t>
  </si>
  <si>
    <t>Sanacija obstoječega jaška interne kanalizacije: rušenje obstoječe mulde in izdelava nove mulde, sanacija betonskih površin v jašku in kanalizacijskih priključkih, vodotensa izvedba, vključno z vsem potrebnim delom in materialom.</t>
  </si>
  <si>
    <t>Gradbeni element: obstoječi interni jašek</t>
  </si>
  <si>
    <t>OBDELAVA STEN IN STROPA</t>
  </si>
  <si>
    <t>Brušenje stene, kitanje in 2x beljenje notranjih sten objekta vključno z vsem potrebnim materialom.</t>
  </si>
  <si>
    <t>Gradbeni element: notranje stene objekta</t>
  </si>
  <si>
    <t>Sanacija stropa na mestih vidne armature in poškodovanega betona:
-mehansko čiščenje površine betona do kvalitetne podlage
-čiščenje vidne armature do kovinskega sijaja
-nanos veznega sloja BETONPROTEKT K2 (ali enakovredno) - zaščita armature in priprava veznega sloja za izvedbo izravnalnega sloja malte
-reprofilacija betona na mestu sanacije (BETONPROTEKT RT ali enakovredno)</t>
  </si>
  <si>
    <t>Gradbeni element: strop objekta</t>
  </si>
  <si>
    <t>Priprava betonske površine stropa za izvedbo nanosa in izvedba nanosa fine mase za izravnavo in protikorozijsko zaščito betonskih površin (BETONPROTEKT F ali enakovredno)</t>
  </si>
  <si>
    <t>Kompletna izvedba in obdelava prehodov cevi skozi stene objekta z vrtanjem in zaprtjem odprtin z zazidanjem oz. z betoniranjem, vključno s povrnitvijo v prvotno stanje (izvedba hidroizolacije: 2x bitumenski premaz IBITOL ali enakovredno in 2 sloja bitumenskih trakov IZOTEKT T4 ali enakovredno; stirodur plošče, profilirana folija, ometanje) vključno z vsem potrebnim delom in materialom.</t>
  </si>
  <si>
    <t>Gradbeni element: prehod vodov skozi steno objekta TPP</t>
  </si>
  <si>
    <t>Komplet čiščenje notranjosti objekta TPP po končanih delih oz. pred predajo naročniku.</t>
  </si>
  <si>
    <t>JAVNI KANAL - MEŠANI VOD</t>
  </si>
  <si>
    <t xml:space="preserve">Izdelava, postavitev in demontaža gradbenih profilov na mestih lomov, jaškov, odcepov, kolen (kanalizacija, vodovod, toplovod). </t>
  </si>
  <si>
    <t>- telekomunikacijski vodi 
   (Telekom, T-2, KRS, Telemach)</t>
  </si>
  <si>
    <t>ZEMELJSKA IN RUŠITVENA DELA - IZKOP</t>
  </si>
  <si>
    <t>Rezanje asfalta</t>
  </si>
  <si>
    <t>Gradbeni element: JP953621</t>
  </si>
  <si>
    <t>Gradbeni element: dvorišče Šlandrova 12</t>
  </si>
  <si>
    <t>Strojni izkop (rušenje) asfaltnih površin ne glede na sestavo in debelino, z nakladanjem na kamion, odvoz na pooblaščeno deponijo, vključno s plačilom vseh potrebnih taks.</t>
  </si>
  <si>
    <t>Kombiniran (strojno - ročni) izkop mat. III. in IV. ktg (GNG Norme) za pripravo jarka za polaganje  cevovoda z odmetom na rob gradbene jame,  vključno s potrebnim morebitnim črpanjem vode iz gradbene jame.</t>
  </si>
  <si>
    <t>Kompletna izvedba (strojni izkop in rušenje)  odstranitev obstoječih betonskih/armiranobetonskih cevi nad DN 300 z nakladanjem in odvozom na deponijo k registriranemu zbiralcu tovrstnih odpadkov vključno s plačilom vseh potrebnih taks.</t>
  </si>
  <si>
    <t>Izvedba rušenja obstoječe linijske rešetke, komplet z betonskim ali LTŽ pokrovom, LTŽ rešetko, nakladanje in odvoz na deponijo, vključno s plačilom vseh potrebnih taks.</t>
  </si>
  <si>
    <t>Gradbeni element: linijske rešetke ob parkirišču pri stavbi Šlandrova 12</t>
  </si>
  <si>
    <t xml:space="preserve"> - DN500</t>
  </si>
  <si>
    <t xml:space="preserve"> - DN 1000, globine do 3 m</t>
  </si>
  <si>
    <t>Gradbeni element: Jašek JK-RJ2</t>
  </si>
  <si>
    <t>Izdelava preboja na obstoječ jašek in priključitev cevi DN 500-600 z vsem potrebnim delom in materialom.</t>
  </si>
  <si>
    <t>Gradbeni element: izvedba priključitve novega kanala na obstoječi jašek 803J s kaskadnim vpadnikom</t>
  </si>
  <si>
    <t>Sanacija obstoječega jaška: odstranitev pokrova jaška, odstranitev 1 sestavnega dela obstoječega jaška (betonska cev DN1000 višine 1m) in vgradnja novega elementa jaška (betonska konus jaška DN 1000/600 in po potrebi nastavek pokrova jaška DN 600) vključno z vsem potrebnim materialom in delom.</t>
  </si>
  <si>
    <t>Gradbeni element: obstoječi jašek 803J</t>
  </si>
  <si>
    <t>Vgradnja teleskopskega  - samonivelacijskega LTŽ pokrova DN 600 tipa D (nosilnosti 400 KN) z vgrajenim protihrupnim tesnilnim vložkom in trotočkovnim vzmetnim zapiranjem. Višina samonivelacijskega pokrova je min 300 mm. Vgradnja zajema ustrezen AB konus in ustrezno LKS tesnilo za vgradnjo med AB konusom in LTŽ pokrovom.</t>
  </si>
  <si>
    <t>ZEMELJSKA DELA - ZASIP</t>
  </si>
  <si>
    <t>Izvedba posteljice, obsipa in nadsutja cevi z zmrzlinsko odpornim peščenim materialom, vključno z dobavo materiala granulacije 4-8 mm in utrjevanjem posteljice ter utrjevanjem bokov cevi, utrjevanje z lahko komprimacijsko mehanizacijo. Debelina nadsutja cevi je 5 cm.</t>
  </si>
  <si>
    <t>Strojni zasip jarka z izkopanim materialom (odloženim na robu gradbene jame) III. in IV. kat., s strojnim komprimiranjem z lahkimi komprimacijskimi sredstvi v plasteh po 30 cm do naravne zbitosti tal.</t>
  </si>
  <si>
    <t xml:space="preserve">Humusiranje po končanih delih s predhodno odstranjenim humusom v deb. 20 cm in zatravitev humusiranih površin s travnim semenom ob dodajanju umetnega gnojila. </t>
  </si>
  <si>
    <t>Opomba: humusiranje se izvede po površini, ki je s projektom predvidena kot zelena površina</t>
  </si>
  <si>
    <t>Dobava, vgrajevanje s planiranjem in utrjevanjem mehansko stabiliziranega zmrzlinsko odpornega tamponskega materiala TD32 kot nosilni sloj pod povoznimi površinami, vključno z valjanjem do predpisane zbitosti. Kamniti agregat pred vgradnjo ne sme imeti več kot 5% finih delcev (velikost zrnc pod 0,063 mm) po vgradnji pa ne več kot 8%.</t>
  </si>
  <si>
    <t>Dobava in vgrajevanje asfalta, nosilni sloj bituminizirani drobir AC22 base B70/100 A3 v debelini 6 cm, vključno z emulzijo za sprijemnost z obstoječim cestiščem. Izvedba po zahtevi upravljalca ceste.</t>
  </si>
  <si>
    <t>Dobava in vgrajevanje asfalta: obrabni sloj bituminizirani beton AC8 surf B70/100 A3 v debelini 4 cm, vključno z emulzijo za sprijemnost z obstoječim cestiščem. Izvedba po zahtevi upravljalca ceste.</t>
  </si>
  <si>
    <t>Dobava in vgradnja kanalete za odvodnjavanje z litoželezno ali štancano rešetko nosilnosti  400 kN s polaganjem na posteljico iz betona C 12/15, debeline 10 cm z obbetoniranjem po celotni višini:</t>
  </si>
  <si>
    <t>PRESTAVITEV VODOV - VODOVOD IN VROČEVOD</t>
  </si>
  <si>
    <t>Zakoličba obstoječih komunalnih vodov in zaščita teh vodov na celotni trasi ureditve infrastrukture. Izvedba križanj z obstoječimi komunalnimi vodi, izvedba - zaščita vzporednega poteka vodov in zaščita vodov skladno s soglasji  (v skladu  z detajli) in pod nadzorom upravljalca vodov vključno z obnovo opozorilnih trakov. Katastrski posnetek v skladu z zbirnim katastrom podzemnih komunalnih vodov in vnos v GIS upravljavca.</t>
  </si>
  <si>
    <t>ODSTRANITVENA IN RUŠITVENA DELA</t>
  </si>
  <si>
    <t>Strojno odkrivanje krovnih plošč kinete, z deponiranjem ob strani za kasnejšo uporabo ali odvoz na deponijo.</t>
  </si>
  <si>
    <t xml:space="preserve"> - kineta svetle odprtine do 100 cm </t>
  </si>
  <si>
    <t>Gradbeni element: kineta vročevoda</t>
  </si>
  <si>
    <t xml:space="preserve">Rušenje obstoječe kinete iz betonskih zidakov, debeline stene 20 cm z odvozom na urejeno deponijo vključno s plačilom vseh potrebnih taks.  </t>
  </si>
  <si>
    <t>Rušenje obstoječe talne plošče, debeline 20 cm, širine 1,6 m, vključno z odvozom na deponijo in plačilom takse.</t>
  </si>
  <si>
    <t>Rušenje obstoječega podložnega betona, debeline 10 cm, širine 1,6 m, vključno z odvozom na deponijo in plačilom takse.</t>
  </si>
  <si>
    <t>Odstranitev obstoječih jeklenih profilov vključno z odvozom na deponijo in plačilom takse.</t>
  </si>
  <si>
    <t>Kompletna izvedba (strojni izkop in rušenje) odstranitve obstoječih PVC, PE, PP ali cevi drugega materiala cevi (duktil, itd) do DN250mm, z  nakladanjem in odvozom na deponijo k registriranemu zbiralcu tovrstnih odpadkov vključno s plačilom vseh potrebnih taks.</t>
  </si>
  <si>
    <t>Gradbeni element: vodovod duktil DN80</t>
  </si>
  <si>
    <t>KINETA</t>
  </si>
  <si>
    <t>Dobava, vgrajevanje s planiranjem in utrjevanjem zmrzlinsko odpornega tamponskega materiala ob in pod temeljem cca 20 cm, vključno z valjanjem do predpisane zbitosti 80 MPa in meritvami zbitosti (cca 2 meritvi).</t>
  </si>
  <si>
    <t>Dobava in vgradnja betonske podložne plošče z betonom C 16/20, debeline 10 cm in širine 1,4 m. Vključno z vsemi potrebnimi deli, materialom, opaženjem.</t>
  </si>
  <si>
    <t>Dobava in vgradnja  armiranobetonske talne plošče z betonom C 25/30, debeline 20 cm in širine 1,4 m, vključno z  vgradnjo armaturne mreže Q131 v zgornji coni. Vključno z vsemi potrebnimi deli, materialom, opaženjem.</t>
  </si>
  <si>
    <t>Zidanje stene z betonskimi zidaki širine 20 cm, s cementno malto za zidanje marke M5, vključno z delom in materialom za vgradnjo.</t>
  </si>
  <si>
    <t>Komplet izvedba odvodnjavanja iz kinete (izkop, dobava in polaganje cevi, priključek na kanalizacijo, zasip in vzpostavitev v prvotno stanje) z vsemi pripravljalnimi deli iz BC fi 20 s polnim obbetioniranjem cevi.</t>
  </si>
  <si>
    <t>Dobava predizdelanih AB plošč dimenzije 1.4/1.0/0.2 m, beton kakovosti C 25/30 XC2, plošče odporne na prometno obremenitev, vključno s transportom na gradbišče (transport je možen po 28 dneh od dneva betoniranja plošč). 
Poraba armaturnega železa kvalitete S500 na 1 pokrov kinete je:
 - palice do fi12 18.83 kg
 - palice nad fi12 3.73 kg
 - armaturna mreža 70.30 kg</t>
  </si>
  <si>
    <t>Strojno pokrivanje kinete (samo delo) s krovnimi ploščami.</t>
  </si>
  <si>
    <t>- kineta svetle odprtine do 100 cm</t>
  </si>
  <si>
    <t>Dobava in vgradnja biutumenske tesnilne mase za tesnenje stikov med krovnimi ploščami</t>
  </si>
  <si>
    <t>Dobava in vgradnja čepaste folije. Vgradnja na zunanje stene in krovno ploščo kinete.
3m*15m</t>
  </si>
  <si>
    <t>Vgradnja / vzidava prečnih nosilcev za podpore cevovoda z vsem potrebnim delom in materialom.</t>
  </si>
  <si>
    <t>Opomba: dobava prečnih nosilcev je predmet načrta s področja strojništva</t>
  </si>
  <si>
    <t>Izvedba obsipa in nadsutja kinete z zmrzlinsko odpornim peščenim materialom, vključno z dobavo materiala granulacije 8-16 mm in utrjevanjem z lahko komprimacijsko mehanizacijo. Debelina nadsutja kinete je 10 cm.</t>
  </si>
  <si>
    <t>Gradbeni element: obsutje pokrova zidane kinete</t>
  </si>
  <si>
    <t>VODOVOD</t>
  </si>
  <si>
    <t>Ročno planiranje dna gradbene jame širine 0.60 m.</t>
  </si>
  <si>
    <t>Dobava in vgrajevanje peščene posteljice (z zmrzlinsko odpornim peščenim materialom) granulacije 4-8 mm z utrjevanjem in izravnavo.  Debelina posteljice je 10 cm vključno z dobavo materiala.</t>
  </si>
  <si>
    <t>Izvedba nadsutja v izkopani jarek z zmrzlinsko odpornim peščenim materialom do predvidenega tampona ceste, vključno z dobavo materiala granulacije 8-16 mm.</t>
  </si>
  <si>
    <t>Kompletna izvedba prevezave novozgrajenega vodovoda na obstoječi vodovod z vsemi potrebnimi deli, obvestili krajanov, zaporo vodovoda, itd.</t>
  </si>
  <si>
    <t>Montažna dela</t>
  </si>
  <si>
    <t xml:space="preserve">Dobava in vgradnja vodovodne cevi iz nodularne Ltž duktilne litine C40: na zunanji strani zaščitena z aktivno galvansko zaščito,ki omogoča vgradnjo cevi tudi v agresivno zemljo (z zlitino Zn + Al minimalne debeline 400 g/m2) in premazane z modrim epoksijem, na notranji strani pa s cementno oblogo. Standardni in sidrani spoj tlačne stopnje min. NP25, vse po ISO 2531, komplet s polaganjem in nerjavnim spojnim ter tesnilnim materialom. Fazonski kosi morajo biti izdelani  iz duktilne litine GGG 400 v skladu z EN 545:2006, z zunanjo in notranjo epoksi zaščito min. debeline 70 mikronov. Opremljeni morajo biti z odgovarjajočimi tesnili v skladu z EN 681-1. Vgradna mera po standardu ISO 5752 serija 1. Prirobnični fazonski kosi standardne izvedbe morajo imeti  vrtljivo prirobnico,  Prirobnice morajo biti vrtane po ISO 7005-2; obojčni sidrni spoji tlačne stopnje minimalno NP16, prirobnični spoji  in armatura tlačne stopnje minimalno  NP16, zasuni iz nodularne litine z mehkim tesnenjem komplet z vgradnjo in nerjavnim spojnim ter tesnilnim materialom. </t>
  </si>
  <si>
    <t>Vodovod - cevi</t>
  </si>
  <si>
    <t xml:space="preserve">Dobava in vgradnja cevi iz duktilne litine C40, DN 80 NP 16  vključno s tesnilnim materialom. </t>
  </si>
  <si>
    <t>Vodovod - fazonski kosi</t>
  </si>
  <si>
    <t>Navezava na obstoječi reducirni kos DN 100/80.</t>
  </si>
  <si>
    <t>Dobava in vgradnja z vsemi potrebnimi deli in potrebnim pritrdilnim in tesnilnim materialom. Ves vezni material mora biti iz INOX jekla.</t>
  </si>
  <si>
    <t>F-kos kratki DN 80 PN16</t>
  </si>
  <si>
    <t>MMK-kos DN80/30°</t>
  </si>
  <si>
    <t>MJ spojka enojna ( MJ3057) DN 80</t>
  </si>
  <si>
    <t xml:space="preserve">Dobava in polaganje opozorilnega traku ("kanalizacija", "vodovod", "toplovod") 30 cm nad temenom cevovoda.  </t>
  </si>
  <si>
    <t>Gradbeni element: vročevod</t>
  </si>
  <si>
    <t>Gradbeni element: vodovod</t>
  </si>
  <si>
    <t>INTERNA TOPLOTNA POSTAJA VRTEC TINKARA - GRADBENI DEL</t>
  </si>
  <si>
    <t>PRIPRAVLJALNA DELA</t>
  </si>
  <si>
    <t>Priprava prostora za izvedbo ureditve ITP (prestavitev obstoječe opreme ipd.).</t>
  </si>
  <si>
    <t xml:space="preserve">Brušenje oz. peskanje obstoječega betonskega tlaka in čiščenje ter priprava površine po zahtevah izvajalca vgradnje epoksi tlaka </t>
  </si>
  <si>
    <t>PREGRADNE STENE IN STAVBNO POHIŠTVO</t>
  </si>
  <si>
    <t>Dobava in montaža sistema pregradne stene z mavčno vlaknatimi ploščami debeline 12.5 mm (obojestransko enojno) z enojno kovinsko podkonstrukcijo iz profilov UW in CW 50 mm (KNAUF sistem W111 ali enakovredno). Vključno z vsem potrebnim delom ter pritrdilnim in veznim materialom.</t>
  </si>
  <si>
    <t>Opomba: postavka vključuje komplet postavitev pregradne stene vključno z ureditvijo odprtin za vrata ter obdelavo stene okrog obstoječih nadometnih strojnih inštalacij. Vsi detajli morajo biti izvedeni na način predpisan s strani proizvajalca.</t>
  </si>
  <si>
    <t xml:space="preserve">Dobava in vgradnja notranjih kovinskih vrat v ALU izvedbi brez vgrajenih zračnikov. Vgradijo se vrata standardnih mer z vgradno mero š x v = 100 cm x 200 cm  vrat, vključno s kljuko, ključavnico in obdelavo stika stena vrata oz. strop vrata.
</t>
  </si>
  <si>
    <t>Dobava in vgradnja toplotne izolacije iz mineralne volne po EN 13162 (Tervol DP-3 ali enakovredno) med mavčnima ploščama v steni.</t>
  </si>
  <si>
    <t>Dobava in vgradnja dveh nosilnih vertikal (jeklena kvadratna cev 50x50x3 mm) s fiksiranjem v tla in strop vključno z vsem pritrdilnim materialom in delom.</t>
  </si>
  <si>
    <t>Odstranitev dotrajanih in poškodovanih delov notranjega ometa sten in stropa, z odvozom na pooblaščeno deponijo vključno s plačilom vseh potrebnih taks.</t>
  </si>
  <si>
    <t>Gradbeni element: obstoječe nosilne stene in strop</t>
  </si>
  <si>
    <t>Kompletna izvedba krpanje poškodovanega notranjega stenskega ometa z vsem potrebnim delom in materialom.</t>
  </si>
  <si>
    <t>Gradbeni element: obstoječe nosilne stene</t>
  </si>
  <si>
    <t>Kompletna ureditev sten prostorov in stropa: kitanje, brušenje, 2x beljenje s pralno barvo na vodni osnovi.</t>
  </si>
  <si>
    <t>Gradbeni element: obstoječe nosilne stene in predvidene montažne pregrade stene ter strop</t>
  </si>
  <si>
    <t>Dobava in vgradnja izolacijskih plošč iz ekspandiranega polistirena debeline 5 cm (FRAGMAT EPS F ali enakovredno), z mehanskim pritrjevanjem na strop, komplet z vsem potrebnim materialom in delom.</t>
  </si>
  <si>
    <t>Izvedba finega ometa ob dodajanju armaturne mrežice, vključno z vsemi deli in porabo materiala.</t>
  </si>
  <si>
    <t>Gradbeni element: strop prostora</t>
  </si>
  <si>
    <t>Kompletna zaščita notranjih sten ITP v območju škropljenja v pasu 0.50 m od tal z zaščitni premazom (Knauf Flächendicht ali enakovredno).</t>
  </si>
  <si>
    <t>Gradbeni element: notranja stran pregradnih sten ITP</t>
  </si>
  <si>
    <t>Gradbeni element: prehod vodov skozi steno objekta ITP</t>
  </si>
  <si>
    <t>UREDITEV IZTOKA IZ ITP</t>
  </si>
  <si>
    <t>Gradbeni element: ureditev iztoka iz ITP</t>
  </si>
  <si>
    <t>Izvedba posteljice, obsipa in nadsutja cevi z zmrzlinsko odpornim peščenim materialom, vključno z dobavo materiala granulacije 0-4 mm in utrjevanjem posteljice ter utrjevanjem bokov cevi, utrjevanje z lahko komprimacijsko mehanizacijo. Debelina posteljice je 10 cm, višina nadsutja cevi je 5 cm.</t>
  </si>
  <si>
    <t>Dobava in vgrajevanje asfalta: obrabni sloj bituminizirani beton AC8 surf B70/100 A3 v debelini 3 cm, vključno z emulzijo za sprijemnost z obstoječim cestiščem. Izvedba po zahtevi upravljalca ceste</t>
  </si>
  <si>
    <t xml:space="preserve">Dobava in polaganje opozorilnega traku ( "vodovod") 30 cm nad temenom cevovoda. </t>
  </si>
  <si>
    <t>Komplet čiščenje notranjosti prostora ITP po končanih delih oz. pred predajo naročniku.</t>
  </si>
  <si>
    <t xml:space="preserve">OBJEKT: </t>
  </si>
  <si>
    <t>REKAPITULACIJA PREDRAČUNA</t>
  </si>
  <si>
    <t>opis</t>
  </si>
  <si>
    <t>skupaj (EUR)</t>
  </si>
  <si>
    <t>Tehnološka prenova TPP 107 in ITP vrtec, 1. faza</t>
  </si>
  <si>
    <t>5.</t>
  </si>
  <si>
    <t>6.</t>
  </si>
  <si>
    <t>2.1.</t>
  </si>
  <si>
    <t>2.1.1.</t>
  </si>
  <si>
    <t>2.1.2.</t>
  </si>
  <si>
    <t>2.1.3.</t>
  </si>
  <si>
    <t>2.1.4.</t>
  </si>
  <si>
    <t>2.1.5.</t>
  </si>
  <si>
    <t>2.2.</t>
  </si>
  <si>
    <t>2.2.1.</t>
  </si>
  <si>
    <t>2.2.2.</t>
  </si>
  <si>
    <t>2.2.3.</t>
  </si>
  <si>
    <t>2.2.4.</t>
  </si>
  <si>
    <t>2.2.5.</t>
  </si>
  <si>
    <t>3.3.</t>
  </si>
  <si>
    <t>3.3.1.</t>
  </si>
  <si>
    <t>3.3.2.</t>
  </si>
  <si>
    <t>3.3.3.</t>
  </si>
  <si>
    <t>3.3.4.</t>
  </si>
  <si>
    <t>3.3.5.</t>
  </si>
  <si>
    <t>2.3.</t>
  </si>
  <si>
    <t>2.3.1.</t>
  </si>
  <si>
    <t>2.3.2.</t>
  </si>
  <si>
    <t>2.3.3.</t>
  </si>
  <si>
    <t>2.3.4.</t>
  </si>
  <si>
    <t>2.3.5.</t>
  </si>
  <si>
    <t>2.4.</t>
  </si>
  <si>
    <t>2.4.1.</t>
  </si>
  <si>
    <t>2.4.2.</t>
  </si>
  <si>
    <t>2.4.3.</t>
  </si>
  <si>
    <t>2.4.4.</t>
  </si>
  <si>
    <t>2.5.</t>
  </si>
  <si>
    <t>2.5.1.</t>
  </si>
  <si>
    <t>2.5.2.</t>
  </si>
  <si>
    <t>2.5.3.</t>
  </si>
  <si>
    <t>2.5.4.</t>
  </si>
  <si>
    <t>2.6.</t>
  </si>
  <si>
    <t>2.6.1.</t>
  </si>
  <si>
    <t>3.1.</t>
  </si>
  <si>
    <t>3.1.1.</t>
  </si>
  <si>
    <t>3.1.2.</t>
  </si>
  <si>
    <t>3.1.4.</t>
  </si>
  <si>
    <t>3.2.</t>
  </si>
  <si>
    <t>3.2.1.</t>
  </si>
  <si>
    <t>3.2.2.</t>
  </si>
  <si>
    <t>3.2.3.</t>
  </si>
  <si>
    <t>3.2.4.</t>
  </si>
  <si>
    <t>3.2.5.</t>
  </si>
  <si>
    <t>3.2.6.</t>
  </si>
  <si>
    <t>3.3.6.</t>
  </si>
  <si>
    <t>3.3.7.</t>
  </si>
  <si>
    <t>3.4.</t>
  </si>
  <si>
    <t>3.4.1.</t>
  </si>
  <si>
    <t>3.4.2.</t>
  </si>
  <si>
    <t>3.4.3.</t>
  </si>
  <si>
    <t>3.4.4.</t>
  </si>
  <si>
    <t>3.4.5.</t>
  </si>
  <si>
    <t>3.5.</t>
  </si>
  <si>
    <t>3.5.1.</t>
  </si>
  <si>
    <t>3.5.2.</t>
  </si>
  <si>
    <t>3.5.3.</t>
  </si>
  <si>
    <t>3.5.4.</t>
  </si>
  <si>
    <t>3.5.5.</t>
  </si>
  <si>
    <t>3.6.</t>
  </si>
  <si>
    <t>3.6.1.</t>
  </si>
  <si>
    <t>4.1.</t>
  </si>
  <si>
    <t>4.1.1.</t>
  </si>
  <si>
    <t>4.1.2.</t>
  </si>
  <si>
    <t>4.1.3.</t>
  </si>
  <si>
    <t>4.1.4.</t>
  </si>
  <si>
    <t>4.2.</t>
  </si>
  <si>
    <t>4.2.1.</t>
  </si>
  <si>
    <t>4.2.2.</t>
  </si>
  <si>
    <t>4.2.3.</t>
  </si>
  <si>
    <t>4.2.4.</t>
  </si>
  <si>
    <t>4.2.5.</t>
  </si>
  <si>
    <t>4.2.6.</t>
  </si>
  <si>
    <t>4.3.</t>
  </si>
  <si>
    <t>4.3.2.</t>
  </si>
  <si>
    <t>4.3.3.</t>
  </si>
  <si>
    <t>4.3.4.</t>
  </si>
  <si>
    <t>4.3.5.</t>
  </si>
  <si>
    <t>4.3.6.</t>
  </si>
  <si>
    <t>4.3.7.</t>
  </si>
  <si>
    <t>4.3.8.</t>
  </si>
  <si>
    <t>4.3.9.</t>
  </si>
  <si>
    <t>4.3.10.</t>
  </si>
  <si>
    <t>4.3.11.</t>
  </si>
  <si>
    <t>4.3.12.</t>
  </si>
  <si>
    <t>4.4.</t>
  </si>
  <si>
    <t>4.4.1.</t>
  </si>
  <si>
    <t>4.4.2.</t>
  </si>
  <si>
    <t>4.4.3.</t>
  </si>
  <si>
    <t>4.4.4.</t>
  </si>
  <si>
    <t>4.4.5.</t>
  </si>
  <si>
    <t>4.4.6.</t>
  </si>
  <si>
    <t>4.4.7.</t>
  </si>
  <si>
    <t>4.4.8.</t>
  </si>
  <si>
    <t>4.5.</t>
  </si>
  <si>
    <t>4.5.1.</t>
  </si>
  <si>
    <t>5.1.</t>
  </si>
  <si>
    <t>5.1.1.</t>
  </si>
  <si>
    <t>5.2.</t>
  </si>
  <si>
    <t>5.2.1.</t>
  </si>
  <si>
    <t>5.2.2.</t>
  </si>
  <si>
    <t>5.3.</t>
  </si>
  <si>
    <t>5.3.1.</t>
  </si>
  <si>
    <t>5.3.2.</t>
  </si>
  <si>
    <t>5.3.3.</t>
  </si>
  <si>
    <t>5.3.4.</t>
  </si>
  <si>
    <t>5.3.5.</t>
  </si>
  <si>
    <t>5.4.</t>
  </si>
  <si>
    <t>5.4.1.</t>
  </si>
  <si>
    <t>5.4.2.</t>
  </si>
  <si>
    <t>5.4.3.</t>
  </si>
  <si>
    <t>5.4.4.</t>
  </si>
  <si>
    <t>5.4.5.</t>
  </si>
  <si>
    <t>5.4.6.</t>
  </si>
  <si>
    <t>5.4.7.</t>
  </si>
  <si>
    <t>5.5.</t>
  </si>
  <si>
    <t>5.5.1.</t>
  </si>
  <si>
    <t>5.5.2.</t>
  </si>
  <si>
    <t>5.5.3.</t>
  </si>
  <si>
    <t>5.5.4.</t>
  </si>
  <si>
    <t>5.5.5.</t>
  </si>
  <si>
    <t>5.5.6.</t>
  </si>
  <si>
    <t>5.5.7.</t>
  </si>
  <si>
    <t>5.5.8.</t>
  </si>
  <si>
    <t>5.5.9.</t>
  </si>
  <si>
    <t>5.6.</t>
  </si>
  <si>
    <t>5.6.1.</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</si>
  <si>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</si>
  <si>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</si>
  <si>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</si>
  <si>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</si>
  <si>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</si>
  <si>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</si>
  <si>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</si>
  <si>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</si>
  <si>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</si>
  <si>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</si>
  <si>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</si>
  <si>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</si>
  <si>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</si>
  <si>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</si>
  <si>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</si>
  <si>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</si>
  <si>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</si>
  <si>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</si>
  <si>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</si>
  <si>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</si>
  <si>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</si>
  <si>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</si>
  <si>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</si>
  <si>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</si>
  <si>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</si>
  <si>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</si>
  <si>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</si>
  <si>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6.1.27</t>
  </si>
  <si>
    <t>6.2</t>
  </si>
  <si>
    <t>6.2.1</t>
  </si>
  <si>
    <t>6.2.2</t>
  </si>
  <si>
    <t>6.2.3</t>
  </si>
  <si>
    <t>6.2.4</t>
  </si>
  <si>
    <t>6.2.5</t>
  </si>
  <si>
    <t>6.2.6</t>
  </si>
  <si>
    <t>6.2.7</t>
  </si>
  <si>
    <t>6.2.8</t>
  </si>
  <si>
    <t>6.2.9</t>
  </si>
  <si>
    <t>6.2.10</t>
  </si>
  <si>
    <t>6.2.11</t>
  </si>
  <si>
    <t>6.2.12</t>
  </si>
  <si>
    <t>6.2.13</t>
  </si>
  <si>
    <t>6.2.14</t>
  </si>
  <si>
    <t>6.2.15</t>
  </si>
  <si>
    <t>6.2.16</t>
  </si>
  <si>
    <t>6.2.17</t>
  </si>
  <si>
    <t>6.2.18</t>
  </si>
  <si>
    <t>6.3</t>
  </si>
  <si>
    <t>6.3.1</t>
  </si>
  <si>
    <t>6.3.2</t>
  </si>
  <si>
    <t>6.3.3</t>
  </si>
  <si>
    <t>6.3.4</t>
  </si>
  <si>
    <t>6.3.5</t>
  </si>
  <si>
    <t>6.3.6</t>
  </si>
  <si>
    <t>6.3.7</t>
  </si>
  <si>
    <t>6.3.8</t>
  </si>
  <si>
    <t>6.3.9</t>
  </si>
  <si>
    <t>6.3.10</t>
  </si>
  <si>
    <t>6.3.11</t>
  </si>
  <si>
    <t>6.3.12</t>
  </si>
  <si>
    <t>6.3.13</t>
  </si>
  <si>
    <t>6.3.14</t>
  </si>
  <si>
    <t>6.3.15</t>
  </si>
  <si>
    <t>6.3.16</t>
  </si>
  <si>
    <t>6.3.17</t>
  </si>
  <si>
    <t>6.3.18</t>
  </si>
  <si>
    <t>6.3.19</t>
  </si>
  <si>
    <t>6.3.20</t>
  </si>
  <si>
    <t>6.3.21</t>
  </si>
  <si>
    <t>6.4</t>
  </si>
  <si>
    <t>6.4.1</t>
  </si>
  <si>
    <t>6.4.2</t>
  </si>
  <si>
    <t>6.4.3</t>
  </si>
  <si>
    <t>6.4.4</t>
  </si>
  <si>
    <t>6.4.5</t>
  </si>
  <si>
    <t>6.4.6</t>
  </si>
  <si>
    <t>6</t>
  </si>
  <si>
    <t>7.1</t>
  </si>
  <si>
    <t>7.1.1</t>
  </si>
  <si>
    <t>7.1.2</t>
  </si>
  <si>
    <t>7.1.3</t>
  </si>
  <si>
    <t>7.1.4</t>
  </si>
  <si>
    <t>7.1.5</t>
  </si>
  <si>
    <t>7.1.6</t>
  </si>
  <si>
    <t>7.1.7</t>
  </si>
  <si>
    <t>7.1.8</t>
  </si>
  <si>
    <t>7.1.9</t>
  </si>
  <si>
    <t>7.1.10</t>
  </si>
  <si>
    <t>7.1.11</t>
  </si>
  <si>
    <t>7.1.12</t>
  </si>
  <si>
    <t>7.1.13</t>
  </si>
  <si>
    <t>7.1.14</t>
  </si>
  <si>
    <t>7.1.15</t>
  </si>
  <si>
    <t>7.1.16</t>
  </si>
  <si>
    <t>7.1.17</t>
  </si>
  <si>
    <t>7.1.18</t>
  </si>
  <si>
    <t>7.1.19</t>
  </si>
  <si>
    <t>7.1.20</t>
  </si>
  <si>
    <t>7.2</t>
  </si>
  <si>
    <t>7.2.1</t>
  </si>
  <si>
    <t>7.2.2</t>
  </si>
  <si>
    <t>7.2.3</t>
  </si>
  <si>
    <t>7.2.4</t>
  </si>
  <si>
    <t>7.2.5</t>
  </si>
  <si>
    <t>7.2.6</t>
  </si>
  <si>
    <t>7.2.7</t>
  </si>
  <si>
    <t>7.2.8</t>
  </si>
  <si>
    <t>7.2.9</t>
  </si>
  <si>
    <t>7.2.10</t>
  </si>
  <si>
    <t>7.2.11</t>
  </si>
  <si>
    <t>7.2.12</t>
  </si>
  <si>
    <t>7.2.13</t>
  </si>
  <si>
    <t>7.2.14</t>
  </si>
  <si>
    <t>7.2.15</t>
  </si>
  <si>
    <t>7.2.16</t>
  </si>
  <si>
    <t>7.2.17</t>
  </si>
  <si>
    <t>7.2.18</t>
  </si>
  <si>
    <t>7.2.19</t>
  </si>
  <si>
    <t>7.2.20</t>
  </si>
  <si>
    <t>7.2.21</t>
  </si>
  <si>
    <t>7.2.22</t>
  </si>
  <si>
    <t>7.2.23</t>
  </si>
  <si>
    <t>7.2.24</t>
  </si>
  <si>
    <t>7.2.25</t>
  </si>
  <si>
    <t>7.2.26</t>
  </si>
  <si>
    <t>7.2.27</t>
  </si>
  <si>
    <t>7.2.28</t>
  </si>
  <si>
    <t>7.2.29</t>
  </si>
  <si>
    <t>7.2.30</t>
  </si>
  <si>
    <t>7.2.31</t>
  </si>
  <si>
    <t>7.3</t>
  </si>
  <si>
    <t>7.3.1</t>
  </si>
  <si>
    <t>7.3.2</t>
  </si>
  <si>
    <t>7.3.3</t>
  </si>
  <si>
    <t>7.3.4</t>
  </si>
  <si>
    <t>7.3.5</t>
  </si>
  <si>
    <t>7.3.6</t>
  </si>
  <si>
    <t>7.3.7</t>
  </si>
  <si>
    <t>7.3.8</t>
  </si>
  <si>
    <t>7.3.9</t>
  </si>
  <si>
    <t>7.3.10</t>
  </si>
  <si>
    <t>7.3.11</t>
  </si>
  <si>
    <t>7.3.12</t>
  </si>
  <si>
    <t>7.3.13</t>
  </si>
  <si>
    <t>7.3.14</t>
  </si>
  <si>
    <t>7.3.15</t>
  </si>
  <si>
    <t>7.3.16</t>
  </si>
  <si>
    <t>7.3.17</t>
  </si>
  <si>
    <t>7.3.18</t>
  </si>
  <si>
    <t>7.3.19</t>
  </si>
  <si>
    <t>7.3.20</t>
  </si>
  <si>
    <t>7.4</t>
  </si>
  <si>
    <t>7.4.1</t>
  </si>
  <si>
    <t>7.4.2</t>
  </si>
  <si>
    <t>7.4.3</t>
  </si>
  <si>
    <t>7.4.4</t>
  </si>
  <si>
    <t>7.4.5</t>
  </si>
  <si>
    <t>7.4.6</t>
  </si>
  <si>
    <t>7.4.7</t>
  </si>
  <si>
    <t>7.4.8</t>
  </si>
  <si>
    <t>7.4.9</t>
  </si>
  <si>
    <t>7.4.10</t>
  </si>
  <si>
    <t>7.4.11</t>
  </si>
  <si>
    <t>7.4.12</t>
  </si>
  <si>
    <t>7.4.13</t>
  </si>
  <si>
    <t>7.4.14</t>
  </si>
  <si>
    <t>7.4.15</t>
  </si>
  <si>
    <t>7.4.16</t>
  </si>
  <si>
    <t>7.4.17</t>
  </si>
  <si>
    <t>7.4.18</t>
  </si>
  <si>
    <t>7.4.19</t>
  </si>
  <si>
    <t>7.4.20</t>
  </si>
  <si>
    <t>7.4.21</t>
  </si>
  <si>
    <t>7.4.22</t>
  </si>
  <si>
    <t>7.4.23</t>
  </si>
  <si>
    <t>7.5</t>
  </si>
  <si>
    <t>7.5.1</t>
  </si>
  <si>
    <t>7.5.2</t>
  </si>
  <si>
    <t>7.5.3</t>
  </si>
  <si>
    <t>7.5.4</t>
  </si>
  <si>
    <t>7.5.5</t>
  </si>
  <si>
    <t>7.5.6</t>
  </si>
  <si>
    <t>7.5.7</t>
  </si>
  <si>
    <t>7.5.8</t>
  </si>
  <si>
    <t>7.5.9</t>
  </si>
  <si>
    <t>7.5.10</t>
  </si>
  <si>
    <t>7.5.11</t>
  </si>
  <si>
    <t>7.5.12</t>
  </si>
  <si>
    <t>7.5.13</t>
  </si>
  <si>
    <t>7.5.14</t>
  </si>
  <si>
    <t>7.5.15</t>
  </si>
  <si>
    <t>7.5.16</t>
  </si>
  <si>
    <t>7.5.17</t>
  </si>
  <si>
    <t>7.5.18</t>
  </si>
  <si>
    <t>7.5.19</t>
  </si>
  <si>
    <t>7.5.20</t>
  </si>
  <si>
    <t>7.6</t>
  </si>
  <si>
    <t>7.6.1</t>
  </si>
  <si>
    <t>7.6.2</t>
  </si>
  <si>
    <t>7.6.3</t>
  </si>
  <si>
    <t>7.6.4</t>
  </si>
  <si>
    <t>7.6.5</t>
  </si>
  <si>
    <t>7.6.6</t>
  </si>
  <si>
    <t>7.6.7</t>
  </si>
  <si>
    <t>7.6.8</t>
  </si>
  <si>
    <t>7.6.9</t>
  </si>
  <si>
    <t>7.6.10</t>
  </si>
  <si>
    <t>7.6.11</t>
  </si>
  <si>
    <t>7.6.12</t>
  </si>
  <si>
    <t>7.6.13</t>
  </si>
  <si>
    <t>7.6.14</t>
  </si>
  <si>
    <t>7.6.15</t>
  </si>
  <si>
    <t>7.6.16</t>
  </si>
  <si>
    <t>7.6.17</t>
  </si>
  <si>
    <t>7.6.18</t>
  </si>
  <si>
    <t>7.6.19</t>
  </si>
  <si>
    <t>7.6.20</t>
  </si>
  <si>
    <t>7.6.21</t>
  </si>
  <si>
    <t>7.6.22</t>
  </si>
  <si>
    <t>7.7</t>
  </si>
  <si>
    <t>7.7.1</t>
  </si>
  <si>
    <t>7.7.2</t>
  </si>
  <si>
    <t>7.7.3</t>
  </si>
  <si>
    <t>7.7.4</t>
  </si>
  <si>
    <t>7.7.5</t>
  </si>
  <si>
    <t>7.7.6</t>
  </si>
  <si>
    <t>7.7.7</t>
  </si>
  <si>
    <t>7.7.8</t>
  </si>
  <si>
    <t>7.8</t>
  </si>
  <si>
    <t>7.8.1</t>
  </si>
  <si>
    <t>7.8.2</t>
  </si>
  <si>
    <t>7.8.3</t>
  </si>
  <si>
    <t>7.8.4</t>
  </si>
  <si>
    <t>7.8.5</t>
  </si>
  <si>
    <t>7.8.6</t>
  </si>
  <si>
    <t>7.8.7</t>
  </si>
  <si>
    <t>7.8.9</t>
  </si>
  <si>
    <t>7.8.10</t>
  </si>
  <si>
    <t>7.9</t>
  </si>
  <si>
    <t>7.9.1</t>
  </si>
  <si>
    <t>7.9.2</t>
  </si>
  <si>
    <t>7.9.3</t>
  </si>
  <si>
    <t>7.9.4</t>
  </si>
  <si>
    <t>7.9.5</t>
  </si>
  <si>
    <t>7.9.6</t>
  </si>
  <si>
    <t>7.9.7</t>
  </si>
  <si>
    <t>7.9.8</t>
  </si>
  <si>
    <t>7.9.9</t>
  </si>
  <si>
    <t>7.9.10</t>
  </si>
  <si>
    <t>7.9.11</t>
  </si>
  <si>
    <t>7.9.12</t>
  </si>
  <si>
    <t>7.9.13</t>
  </si>
  <si>
    <t>7.9.14</t>
  </si>
  <si>
    <t>7</t>
  </si>
  <si>
    <t>7.</t>
  </si>
  <si>
    <t xml:space="preserve">TPP 107 - strojna dela
</t>
  </si>
  <si>
    <t>TPP 107 - strojna dela</t>
  </si>
  <si>
    <t>Interna toplotna postaja vrtec Tinkara - gradbeni del</t>
  </si>
  <si>
    <t>Toplotna podpostaja TPP 107 - zunanja gradbena dela</t>
  </si>
  <si>
    <t>Toplotna podpostaja TPP 107 - notranja gradbena dela</t>
  </si>
  <si>
    <t>Javni kanal - mešan vod</t>
  </si>
  <si>
    <t>PREDRAČUN</t>
  </si>
  <si>
    <t>Predračun za predmet javnega naročila mora biti izpolnjen na priloženem obrazcu.</t>
  </si>
  <si>
    <t>Ponudnik sestavi ponudbeni predračun  tako, da v obrazec iz priloge vnese:</t>
  </si>
  <si>
    <t>-</t>
  </si>
  <si>
    <t>cene na enoto dela in materiala;</t>
  </si>
  <si>
    <t>izračunano skupno ceno postavke;</t>
  </si>
  <si>
    <t xml:space="preserve">izdelano rekapitulacijo vseh del; </t>
  </si>
  <si>
    <t>izkazano skupno vrednost vseh del brez DDV  in z DDV.</t>
  </si>
  <si>
    <t>Ponudnik mora priložiti k ponudbenemu predračunu kalkulativne elemente ob upoštevanju na podlagi, katerih je bila pripravljena ponudba, in sicer:</t>
  </si>
  <si>
    <t xml:space="preserve">cenik delovne sile, </t>
  </si>
  <si>
    <t xml:space="preserve">cenik mehanizacije, </t>
  </si>
  <si>
    <t xml:space="preserve">cenik transportov in </t>
  </si>
  <si>
    <t>cenik materiala FCO gradbišče.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</si>
  <si>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</si>
  <si>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</si>
  <si>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</si>
  <si>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indexed="8"/>
        <rFont val="Arial"/>
        <family val="2"/>
        <charset val="238"/>
      </rPr>
      <t xml:space="preserve"> </t>
    </r>
  </si>
  <si>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</si>
  <si>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</si>
  <si>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 xml:space="preserve"> splošni stroški pristojbin in davkov upravnih organov pri prijavi gradbišča, pridobivanje raznih dovolenj in soglasij v zvezi z izvedbo</t>
  </si>
  <si>
    <r>
      <rPr>
        <sz val="10"/>
        <color indexed="8"/>
        <rFont val="Arial"/>
        <family val="2"/>
        <charset val="238"/>
      </rPr>
      <t xml:space="preserve">izdelave in postavitve gradbiščne table v skladu </t>
    </r>
    <r>
      <rPr>
        <sz val="10"/>
        <color indexed="8"/>
        <rFont val="Arial"/>
        <family val="2"/>
        <charset val="238"/>
      </rPr>
      <t xml:space="preserve">z veljavno zakonodajo, </t>
    </r>
  </si>
  <si>
    <r>
      <t>snemanja obstoječega stanja sosednjih objektov, okolice objekta in cestnih površin, ki jih bo uporabljal v času gradnje; kopijo posnetka (DVD oz. ustrezen nosilec podatkov</t>
    </r>
    <r>
      <rPr>
        <sz val="10"/>
        <color indexed="8"/>
        <rFont val="Arial"/>
        <family val="2"/>
        <charset val="238"/>
      </rPr>
      <t xml:space="preserve">, posnetek nultega stanja) </t>
    </r>
    <r>
      <rPr>
        <sz val="10"/>
        <color indexed="8"/>
        <rFont val="Arial"/>
        <family val="2"/>
        <charset val="238"/>
      </rPr>
      <t>je izvajalec dolžan dostaviti naročniku oziroma nadzorniku, v kolikor bo naročnik oz. nadzornik to zahteval,</t>
    </r>
  </si>
  <si>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</si>
  <si>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</si>
  <si>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</si>
  <si>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</si>
  <si>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</si>
  <si>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</si>
  <si>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</si>
  <si>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</si>
  <si>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izvedba vseh potrebnih zapor v času gradnje ter organiziranja in označevanja prometne ureditve v času izvajanja del (zapore cest, obvozi, table, prometni znaki in signalizacija, ipd.) in s pridobitvijo vseh dovoljenj ter stroški oglaševanja na lokalnem radiu vključno z vsemi manipulativni in ostali stroški (zapore cest, potrebna dovoljenja za dela ipd.), ki jih bo imel izvajalec pri izvedbi predmeta te pogodbe,</t>
  </si>
  <si>
    <t>vsi morebitni manipulativni in ostali stroški, ki jih bo imel izvajalec pri izvedbi predmeta te pogodbe,</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</si>
  <si>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</si>
  <si>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</si>
  <si>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</si>
  <si>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</si>
  <si>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</si>
  <si>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</si>
  <si>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</si>
  <si>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</si>
  <si>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</si>
  <si>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</si>
  <si>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</si>
  <si>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</si>
  <si>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</si>
  <si>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</si>
  <si>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r>
      <t xml:space="preserve">vse potrebne dokumentacije za  pridobitev uporabnega dovoljenja ter ostalih morebitnih dovoljenj (dokazilo o zanesljivosti objekta, </t>
    </r>
    <r>
      <rPr>
        <sz val="10"/>
        <color indexed="8"/>
        <rFont val="Arial"/>
        <family val="2"/>
        <charset val="238"/>
      </rPr>
      <t xml:space="preserve">navodil za obratovanje in vzdrževanje, elaborat ravnanja z odpadki, </t>
    </r>
    <r>
      <rPr>
        <sz val="10"/>
        <color indexed="8"/>
        <rFont val="Arial"/>
        <family val="2"/>
        <charset val="238"/>
      </rPr>
      <t>ipd.),</t>
    </r>
  </si>
  <si>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</si>
  <si>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</si>
  <si>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</si>
  <si>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</si>
  <si>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</si>
  <si>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</si>
  <si>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pridobitve pisnih izjav lastnikov zemljišč, da je zemljišče po končanju del vrnjeno v prvotno stanje in da se strinja z izvedenimi deli vzpostavitve zemljišča v prvotno stanje</t>
  </si>
  <si>
    <t>morebitni ne-našteti, a za izvedbo neobhodno potrebni ostali stroški</t>
  </si>
  <si>
    <t>vsi izkopi in transporti izkopanih materialov se obračunavajo po prostornini zemljine v raščenem stanju. Vsi zasipi materialov se obračunavajo po prostornini zemljine v vgrajenem in utrjenem stanju.</t>
  </si>
  <si>
    <t>8.</t>
  </si>
  <si>
    <t>Opomba: postavka zajema pripravo gradbišča za obnovo objekta TPP in spremljajočih del v velikosti ca 300 m2</t>
  </si>
  <si>
    <t xml:space="preserve">Št. </t>
  </si>
  <si>
    <t>Cena na enoto</t>
  </si>
  <si>
    <t xml:space="preserve"> </t>
  </si>
  <si>
    <t>RAZDELILEC R1 TPP 107</t>
  </si>
  <si>
    <t>(dobava in montaža)</t>
  </si>
  <si>
    <t>MOČNOSTNI DEL</t>
  </si>
  <si>
    <t>nadometni kovinski razdelilec dim. 1000x1400x250 mm; IP55;  z montažno ploščo, predalom za načrte in ključavnico
enakovredno kot npr.: Schrack WSM</t>
  </si>
  <si>
    <t>odvodnik prenapetosti razred I/II, npr. Schrack SVM 280</t>
  </si>
  <si>
    <t>glavno stikalo; 1-0; 25 A; 3 pol; 400 V; 
čelna pritrditev; z rdečim ročajem
enakovredno kot npr.: Schrack KG25</t>
  </si>
  <si>
    <t>svetilka s stikalom in vtičnico v razdelilcu</t>
  </si>
  <si>
    <t>končno stikalo vrat</t>
  </si>
  <si>
    <t>vtičnica 16A/230V, vgradnja na DIN letev</t>
  </si>
  <si>
    <t>instalacijski odklopnik 3f; 6-16A; 10kA 
(ožičeno po enopolni shemi)</t>
  </si>
  <si>
    <t>instalacijski odklopnik 1f; 6-16A; 10kA 
(ožičeno po tripolni shemi)</t>
  </si>
  <si>
    <t>motorsko zaščitno stikalo 6-10 A
enakovredno kot npr.: Eaton PKE-10
s pomožnimi kontakti NHI11+PKZ0
indikator kratkega stika AGM-2-10-PKZ0
adapter PKZM0-XDM12</t>
  </si>
  <si>
    <t>kontaktor; 230 VAC; 50 Hz; kpl s pomožnimi kontakti
enakovredno kot npr.: Eaton DILM12-10 + DILA-XHI11</t>
  </si>
  <si>
    <t>motorsko zaščitno stikalo 2,4-4,0 A
enakovredno kot npr.: Eaton PKE-4
s pomožnimi kontakti NHI11+PKZ0
indikator kratkega stika AGM-2-10-PKZ0
adapter PKZM0-XDM12</t>
  </si>
  <si>
    <t xml:space="preserve">kontaktor; 230 VAC; 50 Hz; kpl s pomožnimi kontakti
enakovredno kot npr.: Eaton DILM12-10 </t>
  </si>
  <si>
    <t>motorsko zaščitno stikalo 0,25-0,4 A
enakovredno kot npr.: Eaton PKE-0,4
s pomožnimi kontakti NHI11+PKZ0
indikator kratkega stika AGM-2-10-PKZ0
adapter PKZM0-XDM12</t>
  </si>
  <si>
    <t>motorsko zaščitno stikalo 1,0-1,6 A
enakovredno kot npr.: Eaton PKE1,6
s pomožnimi kontakti NHI11+PKZ0
indikator kratkega stika AGM-2-10-PKZ0
adapter PKZM0-XDM12</t>
  </si>
  <si>
    <t>motorsko zaščitno stikalo 0,4-0,63 A
enakovredno kot npr.: Eaton PKE-0,63
s pomožnimi kontakti NHI11+PKZ0
indikator kratkega stika AGM-2-10-PKZ0
adapter PKZM0-XDM12</t>
  </si>
  <si>
    <t>motorsko zaščitno stikalo 0,6-1,0 A
enakovredno kot npr.: Eaton PKE-1,0
s pomožnimi kontakti NHI11+PKZ0
indikator kratkega stika AGM-2-10-PKZ0
adapter PKZM0-XDM12</t>
  </si>
  <si>
    <t>motorsko zaščitno stikalo 1,5-2,5 A
enakovredno kot npr.: Eaton PKE-2,5
s pomožnimi kontakti NHI11+PKZ0
indikator kratkega stika AGM-2-10-PKZ0
adapter PKZM0-XDM12</t>
  </si>
  <si>
    <t>kontaktor; 230 VAC; 50 Hz; kpl s pomožnimi kontakti
enakovredno kot npr.: Eaton DILM12-10</t>
  </si>
  <si>
    <t>rele 230VAC, 4 preklopni kontakti kpl s podnožjem in LED modulom 
enakovredno kot npr.: Schrack PT57730 + YPT78704 + YMLGW230</t>
  </si>
  <si>
    <t>signalna lučka enakovredno kot npr. M22-L-G+M22-A+M22 LED 230G, kpl z nosilcem oznake, adapterjem in stikalnim elementom</t>
  </si>
  <si>
    <t>signalna lučka enakovredno kot npr. M22-L-R+M22-A+M22 LED 230R kpl z nosilcem oznake, adapterjem in stikalnim elementom</t>
  </si>
  <si>
    <t>stikalo preklopno 1-0-2; 230V; 16A; 1p; 
čelna pritrditev
enakovredno kot npr.: Schrack CG8 A210 FS</t>
  </si>
  <si>
    <t>stikalo 0-1; 230V; 16A; 1p; 
čelna pritrditev
enakovredno kot npr.: Schrack CG8</t>
  </si>
  <si>
    <t>N Cu zbiralka</t>
  </si>
  <si>
    <t>PE Cu zbiralka</t>
  </si>
  <si>
    <t>uvodnice PG11-21 kpl z matico</t>
  </si>
  <si>
    <t>uvodnice PG29 kpl z matico</t>
  </si>
  <si>
    <t>inštalacijski kanal IPK S 60/60 kpl s pokrovom</t>
  </si>
  <si>
    <t>inštalacijski kanal IPK S 40/40 kpl s pokrovom</t>
  </si>
  <si>
    <t>DIN letev</t>
  </si>
  <si>
    <t>vrstne sponke VS 10 mm2 kpl z oznakami</t>
  </si>
  <si>
    <t>dvonadstropne vrstne sponke VS 2,5 NA mm2 kpl z oznakami</t>
  </si>
  <si>
    <t>drobni in vezni instalacijski material</t>
  </si>
  <si>
    <t>KRMILNI DEL</t>
  </si>
  <si>
    <t>instalacijski odklopnik 1f; 6-10A; 10kA; 2p
(ožičeno po tripolni shemi)</t>
  </si>
  <si>
    <t>varnostni ločilni transformator 230V AC/24V AC
250 VA</t>
  </si>
  <si>
    <t>Napajalnik 230V AC/24V DC, 3A, s stabiliziranim in glajenim izhodom</t>
  </si>
  <si>
    <t>relejna kartica; 24VAC/24VDC; 4 x preklopni brezpotencialni kontakti
obremenitev kontaktov = 230V; 50Hz; 2A
montaža na DIN letev
enakovredno kot npr.: Eltratec ORE 300-4</t>
  </si>
  <si>
    <t>relejna kartica; 230VAC/24VDC; 3 x preklopni brezpotencialni kontakti
obremenitev kontaktov = 230V; 50Hz; 2A
montaža na DIN letev
enakovredno kot npr.: Eltratec RNS 101</t>
  </si>
  <si>
    <t>krmilnik enakovredno kot npr.:
SAMSON TROVIS 5576, s števčnim vodilom, M-bus razširitvenim modulom in RS 232/485 komunikacijskim vmesnikom</t>
  </si>
  <si>
    <t>testiranje delovanja in spuščanje v pogon</t>
  </si>
  <si>
    <t>uvodnice PG11-13,5 kpl z matico</t>
  </si>
  <si>
    <t>zaključni upor 50 ohm, 0,5 W</t>
  </si>
  <si>
    <t>vrstne nadstropne sponke VS 2,5 NA kpl z oznakami</t>
  </si>
  <si>
    <t>RAZDELILEC skupaj:</t>
  </si>
  <si>
    <t>RAZDELILEC RG (RAZVOD)</t>
  </si>
  <si>
    <t>nadometni kovinski razdelilec dim. 600x800x260 mm; IP55;  z montažno ploščo, predalom za načrte in ključavnico
enakovredno kot npr.: Schrack WSM</t>
  </si>
  <si>
    <t>glavno stikalo; 1-0; 40A; 3 pol; 400 V; 
čelna pritrditev; z rdečim ročajem
enakovredno kot npr.: Schrack KG40</t>
  </si>
  <si>
    <t>3p varovalni komplet, komplet z varovalkami 3x16A,
enakovredno kot npr.: Schrack TYTAN</t>
  </si>
  <si>
    <t>uvodnica PG29 kpl z matico</t>
  </si>
  <si>
    <t>vrstne sponke VS 6 mm2 kpl z oznakami</t>
  </si>
  <si>
    <t>RAZDELILEC Rvg (vtičniško gnezdo)</t>
  </si>
  <si>
    <t>Nadometno tipsko PVC vtično gnezdo, IP65, izdelane iz kakovostne mehansko odporne plastike (IK 09), enakovredno kot npr.: Gewiss GW 68005N in vgrajeno sledečo opremo:</t>
  </si>
  <si>
    <t xml:space="preserve">instalacijski odklopnik 3f; 10A; 6kA </t>
  </si>
  <si>
    <t>instalacijski odklopnik 1f; 10A; 6kA</t>
  </si>
  <si>
    <t>4p RCD (FI) stikalo 25/0,03 A</t>
  </si>
  <si>
    <t>3p vtičnica 16A/230V</t>
  </si>
  <si>
    <t>5p vtičnica 16A/400V</t>
  </si>
  <si>
    <t>KABELSKI RAZVOD</t>
  </si>
  <si>
    <t>kabel NYY-J 5x10 mm2</t>
  </si>
  <si>
    <t>kabel NYY-J 5x6 mm2</t>
  </si>
  <si>
    <t>NYY-J 3x1,5 mm2</t>
  </si>
  <si>
    <t>NYY-J 4x1,5 mm2</t>
  </si>
  <si>
    <t>NYY-J 5x1,5 mm2</t>
  </si>
  <si>
    <t>NYY-J 5x2,5 mm2</t>
  </si>
  <si>
    <t>H05VV-F 2x1,5 mm2</t>
  </si>
  <si>
    <t>H05VV-F 3x1,5 mm2</t>
  </si>
  <si>
    <t>H05VV-F 5x1,5 mm2</t>
  </si>
  <si>
    <t>H05VV-F 4x0,75 mm2</t>
  </si>
  <si>
    <t>H05VV-F 5x0,75 mm2</t>
  </si>
  <si>
    <t>H05VV-F 4x1,0 mm2</t>
  </si>
  <si>
    <t>J-Y(St)Y 2x2x0,8 mm</t>
  </si>
  <si>
    <t>J-Y(St)Y 4x2x0,8 mm</t>
  </si>
  <si>
    <t>žica H07V-K 16 mm2</t>
  </si>
  <si>
    <t>žica H07V-K 6 mm2</t>
  </si>
  <si>
    <t>H05VV-F 5x2,5 mm2</t>
  </si>
  <si>
    <t>YLSY-OZ 2x0,75 mm2</t>
  </si>
  <si>
    <t>YLSY-OZ 4x0,75 mm2</t>
  </si>
  <si>
    <t>YLSY-JB 5x1,5 mm2</t>
  </si>
  <si>
    <t>YLSY-JB 4x1,5 mm2</t>
  </si>
  <si>
    <t>KABELSKI RAZVOD skupaj:</t>
  </si>
  <si>
    <t>OSTALI ELEKTROINSTALACIJSKI MATERIAL in DELA</t>
  </si>
  <si>
    <t>perforirana kabelska polica pocinkana PK 100, komplet z nosilnimi elementi,ravnimi in kotnimi spojnicami, pregrado ter drobnim vijačnim materialom</t>
  </si>
  <si>
    <t>stikalo navadno; IP44</t>
  </si>
  <si>
    <t>nadgradna LED svetilka; 2x35W; IP65; EVG</t>
  </si>
  <si>
    <t>razvodnica GIP glavne izenačitve potenciala</t>
  </si>
  <si>
    <t>razvodnica RKP-IV-2.5 mm2</t>
  </si>
  <si>
    <t>valjanec Fe/Zn 25x4 mm2</t>
  </si>
  <si>
    <t>križne sponke Fe/Zn</t>
  </si>
  <si>
    <t>distančniki za montažo valjanca Fe/Zn na zid</t>
  </si>
  <si>
    <t>detekcija obstoječe ozemljitve objekta in povezava novega ozemljitvenega sistema  v TPP z obstoječim z oddajenosti do cca 30 m od toplotne podpostaje</t>
  </si>
  <si>
    <t xml:space="preserve">Cu pletenica 6-16 mm2; dolžine  l=60 cm, komplet s kabel čevlji, vijaki in podložkami </t>
  </si>
  <si>
    <t xml:space="preserve">cevna objemka iz nerjaveče pločevine premera 2" - 5", komplet s kabel čevlji, vijaki in podložkami </t>
  </si>
  <si>
    <t>instalacijski kanal Quadro razni</t>
  </si>
  <si>
    <t>rebrasta plastična cev euroflex 11-23 mm</t>
  </si>
  <si>
    <t>razno konstrukcijsko železo, pocinkano</t>
  </si>
  <si>
    <t>OSTALI MATERIAL in DELA skupaj:</t>
  </si>
  <si>
    <t>TEHNOLOŠKA OPREMA</t>
  </si>
  <si>
    <t>tipalo enakovredno kot npr. Eltratec EKT 110
PT1000, dolžine 100mm, B glava, 1/2 col, priključek 
ki se od PK police položi v euroflex cevi in zaključi z uvodnico PG9</t>
  </si>
  <si>
    <t>tipalo zunanje enakovredno kot npr. Samson 5527-2   PT1000, priključek, ki se od PK police položi v euroflex cevi in zaključi z uvodnico PG9</t>
  </si>
  <si>
    <t>Varnostni termostat s funkcijo TR-STW, enakovredno kot npr. INOL IT 186 AC, priključek,
ki se od PK police položi v euroflex cevi in zaključi z uvodnico PG9</t>
  </si>
  <si>
    <t>Varnostni termostat s funkcijo STW, enakovredno kot npr. INOL IT 186 AC, priključek,
ki se od PK police položi v euroflex cevi in zaključi z uvodnico PG9</t>
  </si>
  <si>
    <t>Tlačno tipalo enakovredno kot npr. Eltratec SMP201-03-00-00, 0-30 bar, 4-20 mA, priključek, ki se od PK police položi v euroflex cevi in zaključi z uvodnico PG9</t>
  </si>
  <si>
    <t>Nivojno stikalo enakovredno kot npr. Eltratec DMN201, 4-20 mA, priključek, ki se od PK police položi v euroflex cevi in zaključi z uvodnico PG9</t>
  </si>
  <si>
    <t>Tlačno stikalo stikalo enakovredno kot npr. Eaton MCS11, priključek, ki se od PK police položi v euroflex cevi in zaključi z uvodnico PG9</t>
  </si>
  <si>
    <t>TEHNOLOŠKA OPREMA skupaj:</t>
  </si>
  <si>
    <t>PRIKLOPI</t>
  </si>
  <si>
    <t>dvostranski priklop dovodnega kabla</t>
  </si>
  <si>
    <t>dvostranski priklop signalnega kabla</t>
  </si>
  <si>
    <t>dvostranski priklop trifaznega porabnika</t>
  </si>
  <si>
    <t>dvostranski priklop enofaznega porabnika</t>
  </si>
  <si>
    <t>dvostranski priklop obtočne črpalke do  100-1500 W, ki se od PK police položi v euroflex cevi in zaključi z uvodnico PG 21</t>
  </si>
  <si>
    <t>PRIKLOPI skupaj:</t>
  </si>
  <si>
    <t>DEMONTAŽNA DELA</t>
  </si>
  <si>
    <t>8.1</t>
  </si>
  <si>
    <t xml:space="preserve">Odklop in demontaža obstoječe ostale jakotočne električne opreme v obstoječi podpostaji površine cca 50 m2 ( moč, razsvetljava, kabli, kabelske police, valjanec  ...) </t>
  </si>
  <si>
    <t>8.2</t>
  </si>
  <si>
    <t>8.3</t>
  </si>
  <si>
    <t>Odvoz ostalega demontiranega  el. materiala na deponijo, komplet z plačilom takse za odlaganje</t>
  </si>
  <si>
    <t>DEMONTAŽNA DELA skupaj:</t>
  </si>
  <si>
    <t>MERITVE</t>
  </si>
  <si>
    <t>9.1</t>
  </si>
  <si>
    <t>Meritve zaščite proti udaru električnega toka, izolacijske trdnosti kabelskih vodnikov, galvanskih povezav kovinskih mas in ponikalne upornosti strelovodne ozemljitve in izdaja ustrezne dokumentacije v skladu s predpisi</t>
  </si>
  <si>
    <t>MERITVE skupaj:</t>
  </si>
  <si>
    <t>RAZDELILEC R2 ITP 107-1 VRTEC</t>
  </si>
  <si>
    <t>nadometni kovinski razdelilec dim. 800x1000x250 mm; IP55;  z montažno ploščo, predalom za načrte in ključavnico
enakovredno kot npr.: Schrack WSM</t>
  </si>
  <si>
    <t>krmilnik enakovredno kot npr.:
SAMSON TROVIS 5573-110x, s števčnim vodilom, M-bus razširitvenim modulom in RS 232/485 komunikacijskim vmesnikom</t>
  </si>
  <si>
    <t>3.14</t>
  </si>
  <si>
    <t>3.15</t>
  </si>
  <si>
    <t>3.16</t>
  </si>
  <si>
    <t>3.17</t>
  </si>
  <si>
    <t>3.18</t>
  </si>
  <si>
    <t>3.19</t>
  </si>
  <si>
    <t>3.20</t>
  </si>
  <si>
    <t>3.21</t>
  </si>
  <si>
    <t>3.22</t>
  </si>
  <si>
    <t>3.23</t>
  </si>
  <si>
    <t>3.24</t>
  </si>
  <si>
    <t>3.25</t>
  </si>
  <si>
    <t>3.26</t>
  </si>
  <si>
    <t>3.27</t>
  </si>
  <si>
    <t>3.28</t>
  </si>
  <si>
    <t>3.29</t>
  </si>
  <si>
    <t>detekcija obstoječe ozemljitve objekta in povezava novega ozemljitvenega sistema  v TPP z obstoječim z oddajenosti do cca 20 m od toplotne podpostaje</t>
  </si>
  <si>
    <t>dvostranski priklop obtočne črpalke do  100-500 W, ki se od PK police položi v euroflex cevi in zaključi z uvodnico PG 21</t>
  </si>
  <si>
    <t xml:space="preserve">Odklop in demontaža obstoječe ostale jakotočne električne opreme v obstoječih prostorih površine cca 6 m2 ( moč, razsvetljava, kabli, kabelske police, valjanec  ...) </t>
  </si>
  <si>
    <t>TPP 107 - električne inštalacije in električna oprema</t>
  </si>
  <si>
    <t>8.1.2</t>
  </si>
  <si>
    <t>8.1.3</t>
  </si>
  <si>
    <t>8.1.1</t>
  </si>
  <si>
    <t>8.1.4</t>
  </si>
  <si>
    <t>8.1.5</t>
  </si>
  <si>
    <t>8.1.6</t>
  </si>
  <si>
    <t>8.1.7</t>
  </si>
  <si>
    <t>8.1.8</t>
  </si>
  <si>
    <t>8.1.9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</si>
  <si>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</si>
  <si>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</si>
  <si>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</si>
  <si>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</si>
  <si>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</si>
  <si>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</si>
  <si>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</si>
  <si>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</si>
  <si>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</si>
  <si>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</si>
  <si>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</si>
  <si>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</si>
  <si>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</si>
  <si>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</si>
  <si>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</si>
  <si>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</si>
  <si>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</si>
  <si>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</si>
  <si>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</si>
  <si>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</si>
  <si>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</si>
  <si>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</si>
  <si>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</si>
  <si>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</si>
  <si>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</si>
  <si>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</si>
  <si>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</si>
  <si>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</si>
  <si>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</si>
  <si>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</si>
  <si>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</si>
  <si>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</si>
  <si>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</si>
  <si>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</si>
  <si>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</si>
  <si>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</si>
  <si>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</si>
  <si>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</si>
  <si>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8.2.1</t>
  </si>
  <si>
    <t>8.2.2</t>
  </si>
  <si>
    <t>8.2.3</t>
  </si>
  <si>
    <t>8.2.4</t>
  </si>
  <si>
    <t>8.2.5</t>
  </si>
  <si>
    <t>8.2.6</t>
  </si>
  <si>
    <t>8.2.7</t>
  </si>
  <si>
    <t>8.2.8</t>
  </si>
  <si>
    <t>8.2.9</t>
  </si>
  <si>
    <t>8.3.1</t>
  </si>
  <si>
    <t>8.3.2</t>
  </si>
  <si>
    <t>8.3.3</t>
  </si>
  <si>
    <t>8.3.4</t>
  </si>
  <si>
    <t>8.3.5</t>
  </si>
  <si>
    <t>8.3.6</t>
  </si>
  <si>
    <t>8.3.7</t>
  </si>
  <si>
    <t>8.4</t>
  </si>
  <si>
    <t>8.4.1</t>
  </si>
  <si>
    <t>8.4.2</t>
  </si>
  <si>
    <t>8.4.3</t>
  </si>
  <si>
    <t>8.4.4</t>
  </si>
  <si>
    <t>8.4.5</t>
  </si>
  <si>
    <t>8.4.6</t>
  </si>
  <si>
    <t>8.4.7</t>
  </si>
  <si>
    <t>8.4.8</t>
  </si>
  <si>
    <t>8.4.9</t>
  </si>
  <si>
    <t>8.4.10</t>
  </si>
  <si>
    <t>8.4.11</t>
  </si>
  <si>
    <t>8.4.12</t>
  </si>
  <si>
    <t>8.4.13</t>
  </si>
  <si>
    <t>8.4.14</t>
  </si>
  <si>
    <t>8.4.15</t>
  </si>
  <si>
    <t>8.4.16</t>
  </si>
  <si>
    <t>8.5</t>
  </si>
  <si>
    <t>8.5.1</t>
  </si>
  <si>
    <t>8.5.2</t>
  </si>
  <si>
    <t>8.5.3</t>
  </si>
  <si>
    <t>8.5.4</t>
  </si>
  <si>
    <t>8.5.5</t>
  </si>
  <si>
    <t>8.5.6</t>
  </si>
  <si>
    <t>8.5.7</t>
  </si>
  <si>
    <t>8.5.8</t>
  </si>
  <si>
    <t>8.5.9</t>
  </si>
  <si>
    <t>8.5.10</t>
  </si>
  <si>
    <t>8.5.11</t>
  </si>
  <si>
    <t>8.5.12</t>
  </si>
  <si>
    <t>8.5.13</t>
  </si>
  <si>
    <t>8.5.14</t>
  </si>
  <si>
    <t>8.6</t>
  </si>
  <si>
    <t>8.6.1</t>
  </si>
  <si>
    <t>8.6.2</t>
  </si>
  <si>
    <t>8.6.3</t>
  </si>
  <si>
    <t>8.6.4</t>
  </si>
  <si>
    <t>8.6.5</t>
  </si>
  <si>
    <t>8.6.6</t>
  </si>
  <si>
    <t>8.6.7</t>
  </si>
  <si>
    <t>8.7</t>
  </si>
  <si>
    <t>8.7.1</t>
  </si>
  <si>
    <t>8.7.2</t>
  </si>
  <si>
    <t>8.7.3</t>
  </si>
  <si>
    <t>8.7.4</t>
  </si>
  <si>
    <t>8.7.5</t>
  </si>
  <si>
    <t>8.8</t>
  </si>
  <si>
    <t>8.8.1</t>
  </si>
  <si>
    <t>8.8.2</t>
  </si>
  <si>
    <t>8.9</t>
  </si>
  <si>
    <t>8.9.1</t>
  </si>
  <si>
    <t>TPP 107-1 (vrtec) - električne inštalacije in električna oprema</t>
  </si>
  <si>
    <t>9.</t>
  </si>
  <si>
    <t>9.1.1</t>
  </si>
  <si>
    <t>9.1.2</t>
  </si>
  <si>
    <t>9.1.3</t>
  </si>
  <si>
    <t>9.1.4</t>
  </si>
  <si>
    <t>9.1.5</t>
  </si>
  <si>
    <t>9.1.6</t>
  </si>
  <si>
    <t>9.1.7</t>
  </si>
  <si>
    <t>9.1.8</t>
  </si>
  <si>
    <t>9.1.9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</si>
  <si>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</si>
  <si>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</si>
  <si>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</si>
  <si>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</si>
  <si>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</si>
  <si>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</si>
  <si>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</si>
  <si>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</si>
  <si>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</si>
  <si>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</si>
  <si>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</si>
  <si>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</si>
  <si>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</si>
  <si>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</si>
  <si>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</si>
  <si>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</si>
  <si>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</si>
  <si>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</si>
  <si>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</si>
  <si>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</si>
  <si>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</si>
  <si>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</si>
  <si>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</si>
  <si>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</si>
  <si>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</si>
  <si>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9.2</t>
  </si>
  <si>
    <t>9.2.1</t>
  </si>
  <si>
    <t>9.2.2</t>
  </si>
  <si>
    <t>9.2.3</t>
  </si>
  <si>
    <t>9.2.4</t>
  </si>
  <si>
    <t>9.2.5</t>
  </si>
  <si>
    <t>9.2.6</t>
  </si>
  <si>
    <t>9.2.7</t>
  </si>
  <si>
    <t>9.3</t>
  </si>
  <si>
    <t>9.3.1</t>
  </si>
  <si>
    <t>9.3.2</t>
  </si>
  <si>
    <t>9.3.3</t>
  </si>
  <si>
    <t>9.3.4</t>
  </si>
  <si>
    <t>9.3.5</t>
  </si>
  <si>
    <t>9.3.6</t>
  </si>
  <si>
    <t>9.3.7</t>
  </si>
  <si>
    <t>9.3.8</t>
  </si>
  <si>
    <t>9.3.9</t>
  </si>
  <si>
    <t>9.3.10</t>
  </si>
  <si>
    <t>9.3.11</t>
  </si>
  <si>
    <t>9.3.12</t>
  </si>
  <si>
    <t>9.3.13</t>
  </si>
  <si>
    <t>9.4</t>
  </si>
  <si>
    <t>9.4.1</t>
  </si>
  <si>
    <t>9.4.2</t>
  </si>
  <si>
    <t>9.4.3</t>
  </si>
  <si>
    <t>9.4.4</t>
  </si>
  <si>
    <t>9.4.5</t>
  </si>
  <si>
    <t>9.4.6</t>
  </si>
  <si>
    <t>9.4.7</t>
  </si>
  <si>
    <t>9.4.8</t>
  </si>
  <si>
    <t>9.4.9</t>
  </si>
  <si>
    <t>9.4.10</t>
  </si>
  <si>
    <t>9.4.11</t>
  </si>
  <si>
    <t>9.4.12</t>
  </si>
  <si>
    <t>9.4.13</t>
  </si>
  <si>
    <t>9.5</t>
  </si>
  <si>
    <t>9.5.1</t>
  </si>
  <si>
    <t>9.5.2</t>
  </si>
  <si>
    <t>9.5.3</t>
  </si>
  <si>
    <t>9.6</t>
  </si>
  <si>
    <t>9.6.1</t>
  </si>
  <si>
    <t>9.6.2</t>
  </si>
  <si>
    <t>9.6.3</t>
  </si>
  <si>
    <t>9.6.4</t>
  </si>
  <si>
    <t>9.6.5</t>
  </si>
  <si>
    <t>9.7</t>
  </si>
  <si>
    <t>9.7.1</t>
  </si>
  <si>
    <t>9.7.2</t>
  </si>
  <si>
    <t>9.8</t>
  </si>
  <si>
    <t>9.8.1</t>
  </si>
  <si>
    <t>SKUPAJ TPP 107-1 (vrtec) - električne inštalacije in električna oprema</t>
  </si>
  <si>
    <t>SKUPAJ TPP 107 - električne inštalacije in električna oprema</t>
  </si>
  <si>
    <t xml:space="preserve">TPP 107-1 (vrtec) - električne inštalacije in električna oprema
</t>
  </si>
  <si>
    <t xml:space="preserve">TPP 107 - električne inštalacije in električna oprema
</t>
  </si>
  <si>
    <t xml:space="preserve">ITP 107-1 (vrtec) - strojna dela
</t>
  </si>
  <si>
    <t>ITP 107-1 (vrtec) - strojna dela</t>
  </si>
  <si>
    <t>SKUPAJ STROJNA DELA ITP 107-1 (vrtec)</t>
  </si>
  <si>
    <t>Nepredvidena dela</t>
  </si>
  <si>
    <t xml:space="preserve"> SKUPAJ PREDDELA</t>
  </si>
  <si>
    <t xml:space="preserve"> SKUPAJ RUŠITVENA DELA</t>
  </si>
  <si>
    <t>SKUPAJ ZEMELJSKA DELA</t>
  </si>
  <si>
    <t>SKUPAJ ZGORNJI USTROJ</t>
  </si>
  <si>
    <t>SKUPAJ POLAGANJE CEVI IN MONTAŽA JAŠKOV</t>
  </si>
  <si>
    <t xml:space="preserve"> SKUPAJ ARMIRANO BETONSKA DELA</t>
  </si>
  <si>
    <t xml:space="preserve"> SKUPAJ ZIDARSKA, HIDROIZOLACIJSKA IN FASADERSKA DELA</t>
  </si>
  <si>
    <t>SKUPAJ UREDITEV STREHE</t>
  </si>
  <si>
    <t>SKUPAJ ZAKLJUČNA IN OSTALA DELA</t>
  </si>
  <si>
    <t>SKUPAJ TOPLOTNA PODPOSTAJA TPP 107 - ZUNANJA GRADBENA DELA</t>
  </si>
  <si>
    <t xml:space="preserve"> SKUPAJ STAVBNO POHIŠTVO</t>
  </si>
  <si>
    <t>SKUPAJ TLAK</t>
  </si>
  <si>
    <t>SKUPAJ INTERNA KANALIZACIJA</t>
  </si>
  <si>
    <t>SKUPAJ OBDELAVA STEN IN STROPA</t>
  </si>
  <si>
    <t xml:space="preserve"> SKUPAJ TOPLOTNA PODPOSTAJA TPP 107 - NOTRANJA GRADBENA DELA</t>
  </si>
  <si>
    <t>SKUPAJ PREDDELA</t>
  </si>
  <si>
    <t xml:space="preserve"> SKUPAJ POLAGANJE CEVI IN MONTAŽA JAŠKOV</t>
  </si>
  <si>
    <t xml:space="preserve"> SKUPAJ ZEMELJSKA DELA - ZASIP</t>
  </si>
  <si>
    <t xml:space="preserve"> SKUPAJ ZGORNJI USTROJ</t>
  </si>
  <si>
    <t xml:space="preserve"> SKUPAJ ZAKLJUČNA IN OSTALA DELA</t>
  </si>
  <si>
    <t>SKUPAJ JAVNI KANAL - MEŠANI VOD</t>
  </si>
  <si>
    <t>SKUPAJ ODSTRANITVENA IN RUŠITVENA DELA</t>
  </si>
  <si>
    <t xml:space="preserve"> SKUPAJ KINETA</t>
  </si>
  <si>
    <t>SKUPAJ VODOVOD</t>
  </si>
  <si>
    <t xml:space="preserve"> SKUPAJ PRESTAVITEV VODOV - VODOVOD IN VROČEVOD</t>
  </si>
  <si>
    <t xml:space="preserve"> SKUPAJ PRIPRAVLJALNA DELA</t>
  </si>
  <si>
    <t>SKUPAJ PREGRADNE STENE IN STAVBNO POHIŠTVO</t>
  </si>
  <si>
    <t xml:space="preserve"> SKUPAJ UREDITEV IZTOKA IZ ITP</t>
  </si>
  <si>
    <t>SKUPAJ INTERNA TOPLOTNA POSTAJA VRTEC TINKARA - GRADBENI DEL</t>
  </si>
  <si>
    <t>Prestavitev vodov - vodovod in vročevod</t>
  </si>
  <si>
    <t>Obrazec št: 16</t>
  </si>
  <si>
    <t>Priprava gradbišča: zavarovanje gradbišča (s predpisano prometno signalizacijo, varovalno ograjo, opozorilno vrvico, itd), odstranitev eventualnih ovir, ograj, grmičkov, živih mej, mejnikov, okrasnega drevja, drugih rastlin, prometnih znakov in ostalih označevalnih znakov, ureditev potrebnih dovozov, dostopov in ureditev delovnih platojev. 
Po končanih delih celotno gradbišče počistiti in vzpostaviti v prvotno stanje.</t>
  </si>
  <si>
    <t>na podlagi pridobjenih dovoljenj za zaporo ceste s trani naročnika:
izvedbo vseh potrebnih zapor v času gradnje ter organiziranja, označevanja prometne ureditve v času izvajanja del (zapore cest, obvozi, table, prometni znaki in signalizacija, ipd.), 
stroški oglaševanja na lokalnem radiu vključno z vsemi manipulativni in ostali stroški, ki jih bo imel izvajalec pri izvedbi predmeta te pogodbe,</t>
  </si>
  <si>
    <t>Pri izdelavi ponudbe je potrebno upoštevati: 
- dobavo  in vgradnjo materiala,  ustrezno  zaščitenega  proti  poškodbam,  z  vsemi  transportnimi  in manipulativnimi stroški, drobni in vezni instalacijski material, stroški zavarovanj, skladiščenja med transportom ali pred montažo,
- v sklopu montaže je potrebno upoštevati ves drobni montažni, pritrdilni in tesnilni material, pripravljalna in zaključna dela, izdelavo morebiti potrebnih prebojev in dolbenj, 
- zaščito vgrajenega materiala na objektu proti poškodbam nastalim zaradi izvajanja gradbenih ali ostalih del po vgradnji materiala,
- izvedbo pregledov, preskusov in meritev z zapisniki o izvedbah preizkusov, podpisanimi  s  strani  nadzornega  organa,
- sortiranje uporabnega el. materiala in naprav, predaja še uporabnega material in opreme naročniku,
- označevanje periferne opreme s trajnimi nalepkami,
- izdelavo navodili za vzdrževanje in uporabo opreme,
- izdelavo dokazila o zanesljivosti (DZO) in dokumentiranje sprememb med izvedbo za potrebe izdelave PID.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</si>
</sst>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quot;-&quot;??\ _S_I_T_-;_-@_-"/>
    <numFmt numFmtId="165" formatCode="#,##0.00\ _€"/>
  </numFmts>
  <fonts count="67"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Arial CE"/>
      <family val="2"/>
      <charset val="238"/>
    </font>
    <font>
      <b/>
      <sz val="12"/>
      <name val="Arial CE"/>
      <family val="2"/>
      <charset val="238"/>
    </font>
    <font>
      <sz val="10"/>
      <name val="Arial CE"/>
      <family val="2"/>
      <charset val="238"/>
    </font>
    <font>
      <b/>
      <sz val="10"/>
      <name val="Arial"/>
      <family val="2"/>
      <charset val="238"/>
    </font>
    <font>
      <sz val="10"/>
      <name val="Arial"/>
      <family val="2"/>
      <charset val="238"/>
    </font>
    <font>
      <sz val="10"/>
      <color indexed="10"/>
      <name val="Arial"/>
      <family val="2"/>
      <charset val="238"/>
    </font>
    <font>
      <b/>
      <i/>
      <sz val="10"/>
      <name val="Arial"/>
      <family val="2"/>
      <charset val="238"/>
    </font>
    <font>
      <sz val="10"/>
      <name val="Arial CE"/>
      <charset val="238"/>
    </font>
    <font>
      <i/>
      <sz val="10"/>
      <name val="Arial"/>
      <family val="2"/>
      <charset val="238"/>
    </font>
    <font>
      <sz val="10"/>
      <color indexed="10"/>
      <name val="Arial CE"/>
      <family val="2"/>
      <charset val="238"/>
    </font>
    <font>
      <sz val="12"/>
      <name val="Arial"/>
      <family val="2"/>
      <charset val="238"/>
    </font>
    <font>
      <b/>
      <sz val="12"/>
      <name val="Arial"/>
      <family val="2"/>
      <charset val="238"/>
    </font>
    <font>
      <b/>
      <i/>
      <sz val="14"/>
      <name val="Arial"/>
      <family val="2"/>
      <charset val="238"/>
    </font>
    <font>
      <b/>
      <sz val="10"/>
      <name val="Arial CE"/>
      <charset val="238"/>
    </font>
    <font>
      <sz val="10"/>
      <name val="Arial CE"/>
    </font>
    <font>
      <sz val="10"/>
      <name val="Times New Roman CE"/>
      <charset val="238"/>
    </font>
    <font>
      <sz val="10"/>
      <color indexed="8"/>
      <name val="Arial"/>
      <family val="2"/>
      <charset val="238"/>
    </font>
    <font>
      <sz val="11"/>
      <name val="Arial CE"/>
      <charset val="238"/>
    </font>
    <font>
      <b/>
      <sz val="10"/>
      <color indexed="8"/>
      <name val="Arial"/>
      <family val="2"/>
      <charset val="238"/>
    </font>
    <font>
      <vertAlign val="superscript"/>
      <sz val="10"/>
      <color indexed="8"/>
      <name val="Arial"/>
      <family val="2"/>
      <charset val="238"/>
    </font>
    <font>
      <sz val="10"/>
      <color indexed="8"/>
      <name val="Calibri"/>
      <family val="2"/>
      <charset val="238"/>
    </font>
    <font>
      <sz val="10"/>
      <name val="Calibri"/>
      <family val="2"/>
      <charset val="238"/>
    </font>
    <font>
      <sz val="12"/>
      <name val="Arial CE"/>
      <family val="2"/>
      <charset val="238"/>
    </font>
    <font>
      <vertAlign val="superscript"/>
      <sz val="10"/>
      <name val="Arial"/>
      <family val="2"/>
      <charset val="238"/>
    </font>
    <font>
      <b/>
      <sz val="10"/>
      <name val="Arial CE"/>
      <family val="2"/>
      <charset val="238"/>
    </font>
    <font>
      <vertAlign val="subscript"/>
      <sz val="10"/>
      <color indexed="8"/>
      <name val="Arial"/>
      <family val="2"/>
      <charset val="238"/>
    </font>
    <font>
      <sz val="12"/>
      <name val="Arial CE"/>
    </font>
    <font>
      <sz val="12"/>
      <name val="Arial CE"/>
      <charset val="238"/>
    </font>
    <font>
      <sz val="12"/>
      <color indexed="8"/>
      <name val="Arial CE"/>
      <family val="2"/>
      <charset val="238"/>
    </font>
    <font>
      <sz val="10"/>
      <color indexed="8"/>
      <name val="Arial CE"/>
      <family val="2"/>
      <charset val="238"/>
    </font>
    <font>
      <vertAlign val="superscript"/>
      <sz val="10"/>
      <name val="Arial CE"/>
      <family val="2"/>
      <charset val="238"/>
    </font>
    <font>
      <sz val="10"/>
      <name val="Symbol"/>
      <family val="1"/>
      <charset val="2"/>
    </font>
    <font>
      <b/>
      <sz val="10"/>
      <color indexed="10"/>
      <name val="Arial CE"/>
      <charset val="238"/>
    </font>
    <font>
      <sz val="10"/>
      <color rgb="FFFF0000"/>
      <name val="Arial"/>
      <family val="2"/>
      <charset val="238"/>
    </font>
    <font>
      <sz val="10"/>
      <color theme="1"/>
      <name val="Arial"/>
      <family val="2"/>
      <charset val="238"/>
    </font>
    <font>
      <vertAlign val="superscript"/>
      <sz val="9"/>
      <name val="Arial CE"/>
      <family val="2"/>
      <charset val="238"/>
    </font>
    <font>
      <sz val="10"/>
      <color theme="7"/>
      <name val="Arial CE"/>
      <charset val="238"/>
    </font>
    <font>
      <sz val="11"/>
      <color theme="7"/>
      <name val="Arial CE"/>
      <family val="2"/>
      <charset val="238"/>
    </font>
    <font>
      <sz val="10"/>
      <color theme="7"/>
      <name val="Arial"/>
      <family val="2"/>
      <charset val="238"/>
    </font>
    <font>
      <i/>
      <sz val="10"/>
      <name val="Arial CE"/>
      <charset val="238"/>
    </font>
    <font>
      <sz val="10"/>
      <color theme="5"/>
      <name val="Arial"/>
      <family val="2"/>
      <charset val="238"/>
    </font>
    <font>
      <i/>
      <sz val="9"/>
      <name val="Arial"/>
      <family val="2"/>
      <charset val="238"/>
    </font>
    <font>
      <b/>
      <sz val="10"/>
      <color indexed="10"/>
      <name val="Arial"/>
      <family val="2"/>
      <charset val="238"/>
    </font>
    <font>
      <b/>
      <sz val="10"/>
      <color theme="7"/>
      <name val="Arial CE"/>
      <charset val="238"/>
    </font>
    <font>
      <b/>
      <i/>
      <sz val="11"/>
      <name val="Arial"/>
      <family val="2"/>
      <charset val="238"/>
    </font>
    <font>
      <b/>
      <sz val="11"/>
      <color theme="1"/>
      <name val="Arial"/>
      <family val="2"/>
      <charset val="238"/>
    </font>
    <font>
      <sz val="10"/>
      <name val="Courier"/>
      <charset val="238"/>
    </font>
    <font>
      <b/>
      <sz val="10"/>
      <color theme="1"/>
      <name val="Arial"/>
      <family val="2"/>
      <charset val="238"/>
    </font>
    <font>
      <sz val="11"/>
      <color theme="1"/>
      <name val="Arial"/>
      <family val="2"/>
      <charset val="238"/>
    </font>
    <font>
      <b/>
      <sz val="10"/>
      <color rgb="FF000000"/>
      <name val="Arial"/>
      <family val="2"/>
      <charset val="238"/>
    </font>
    <font>
      <sz val="10"/>
      <color rgb="FF000000"/>
      <name val="Arial"/>
      <family val="2"/>
      <charset val="238"/>
    </font>
    <font>
      <b/>
      <sz val="10"/>
      <color theme="7"/>
      <name val="Arial"/>
      <family val="2"/>
      <charset val="238"/>
    </font>
    <font>
      <b/>
      <sz val="11"/>
      <name val="Arial CE"/>
      <family val="2"/>
      <charset val="238"/>
    </font>
    <font>
      <b/>
      <sz val="11"/>
      <color theme="7"/>
      <name val="Arial CE"/>
      <family val="2"/>
      <charset val="238"/>
    </font>
    <font>
      <sz val="10"/>
      <color theme="1"/>
      <name val="Arial CE"/>
      <family val="2"/>
      <charset val="238"/>
    </font>
    <font>
      <sz val="9"/>
      <name val="Arial"/>
      <family val="2"/>
      <charset val="238"/>
    </font>
    <font>
      <sz val="11"/>
      <color indexed="8"/>
      <name val="Calibri"/>
      <family val="2"/>
      <charset val="238"/>
    </font>
    <font>
      <sz val="10"/>
      <name val="Arial"/>
      <family val="2"/>
    </font>
    <font>
      <sz val="10"/>
      <color theme="1"/>
      <name val="Arial"/>
      <family val="2"/>
    </font>
    <font>
      <sz val="8"/>
      <color theme="1"/>
      <name val="Arial"/>
      <family val="2"/>
      <charset val="238"/>
    </font>
    <font>
      <sz val="11"/>
      <color rgb="FF9C6500"/>
      <name val="Calibri"/>
      <family val="2"/>
      <charset val="238"/>
      <scheme val="minor"/>
    </font>
    <font>
      <b/>
      <sz val="10"/>
      <name val="Arial"/>
      <family val="2"/>
    </font>
    <font>
      <sz val="11"/>
      <name val="Arial"/>
      <family val="2"/>
      <charset val="23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EB9C"/>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double">
        <color indexed="64"/>
      </bottom>
      <diagonal/>
    </border>
    <border>
      <left style="thin">
        <color indexed="64"/>
      </left>
      <right/>
      <top style="thin">
        <color indexed="64"/>
      </top>
      <bottom/>
      <diagonal/>
    </border>
  </borders>
  <cellStyleXfs count="35">
    <xf numFmtId="0" fontId="0" fillId="0" borderId="0"/>
    <xf numFmtId="0" fontId="18" fillId="0" borderId="0">
      <alignment vertical="top" wrapText="1"/>
    </xf>
    <xf numFmtId="0" fontId="11" fillId="0" borderId="0"/>
    <xf numFmtId="0" fontId="4" fillId="0" borderId="0"/>
    <xf numFmtId="0" fontId="6" fillId="0" borderId="0"/>
    <xf numFmtId="0" fontId="8" fillId="0" borderId="0"/>
    <xf numFmtId="0" fontId="6" fillId="0" borderId="0">
      <alignment vertical="top" wrapText="1"/>
    </xf>
    <xf numFmtId="0" fontId="19" fillId="0" borderId="0"/>
    <xf numFmtId="0" fontId="18" fillId="0" borderId="0"/>
    <xf numFmtId="0" fontId="11" fillId="0" borderId="0"/>
    <xf numFmtId="0" fontId="11" fillId="0" borderId="0"/>
    <xf numFmtId="0" fontId="6" fillId="0" borderId="0">
      <alignment vertical="top" wrapText="1"/>
    </xf>
    <xf numFmtId="0" fontId="19" fillId="0" borderId="0"/>
    <xf numFmtId="0" fontId="14" fillId="0" borderId="0"/>
    <xf numFmtId="0" fontId="3" fillId="0" borderId="0"/>
    <xf numFmtId="0" fontId="3" fillId="0" borderId="0"/>
    <xf numFmtId="0" fontId="18" fillId="0" borderId="0"/>
    <xf numFmtId="0" fontId="8" fillId="0" borderId="0"/>
    <xf numFmtId="0" fontId="21" fillId="0" borderId="0"/>
    <xf numFmtId="164" fontId="18" fillId="0" borderId="0" applyFont="0" applyFill="0" applyBorder="0" applyAlignment="0" applyProtection="0"/>
    <xf numFmtId="0" fontId="3" fillId="0" borderId="0"/>
    <xf numFmtId="0" fontId="21" fillId="0" borderId="0"/>
    <xf numFmtId="0" fontId="11" fillId="0" borderId="0"/>
    <xf numFmtId="0" fontId="2" fillId="0" borderId="0"/>
    <xf numFmtId="0" fontId="50" fillId="0" borderId="0"/>
    <xf numFmtId="0" fontId="1" fillId="0" borderId="0"/>
    <xf numFmtId="0" fontId="8" fillId="0" borderId="0"/>
    <xf numFmtId="0" fontId="11" fillId="0" borderId="0"/>
    <xf numFmtId="0" fontId="60" fillId="0" borderId="0"/>
    <xf numFmtId="0" fontId="8" fillId="0" borderId="0"/>
    <xf numFmtId="0" fontId="8" fillId="0" borderId="0"/>
    <xf numFmtId="0" fontId="8" fillId="0" borderId="0">
      <alignment vertical="center"/>
    </xf>
    <xf numFmtId="0" fontId="11" fillId="0" borderId="0"/>
    <xf numFmtId="0" fontId="8" fillId="0" borderId="0"/>
    <xf numFmtId="0" fontId="64" fillId="6" borderId="0" applyNumberFormat="0" applyBorder="0" applyAlignment="0" applyProtection="0"/>
  </cellStyleXfs>
  <cellXfs count="682">
    <xf numFmtId="0" fontId="0" fillId="0" borderId="0" xfId="0"/>
    <xf numFmtId="0" fontId="8" fillId="0" borderId="0" xfId="0" applyFont="1"/>
    <xf numFmtId="49" fontId="8" fillId="2" borderId="1" xfId="0" applyNumberFormat="1" applyFont="1" applyFill="1" applyBorder="1" applyAlignment="1">
      <alignment horizontal="center" vertical="center" wrapText="1"/>
    </xf>
    <xf numFmtId="0" fontId="6" fillId="0" borderId="0" xfId="0" applyFont="1" applyAlignment="1">
      <alignment horizontal="right"/>
    </xf>
    <xf numFmtId="49" fontId="8" fillId="0" borderId="0" xfId="0" applyNumberFormat="1" applyFont="1" applyAlignment="1">
      <alignment horizontal="left" vertical="top" wrapText="1"/>
    </xf>
    <xf numFmtId="49" fontId="8" fillId="0" borderId="0" xfId="0" applyNumberFormat="1" applyFont="1" applyAlignment="1">
      <alignment horizontal="left" vertical="top"/>
    </xf>
    <xf numFmtId="4" fontId="12" fillId="0" borderId="0" xfId="0" applyNumberFormat="1" applyFont="1"/>
    <xf numFmtId="4" fontId="10" fillId="0" borderId="0" xfId="0" applyNumberFormat="1" applyFont="1"/>
    <xf numFmtId="4" fontId="16" fillId="0" borderId="0" xfId="0" applyNumberFormat="1" applyFont="1" applyAlignment="1">
      <alignment horizontal="center" vertical="center"/>
    </xf>
    <xf numFmtId="49" fontId="17" fillId="0" borderId="0" xfId="0" applyNumberFormat="1" applyFont="1" applyAlignment="1">
      <alignment horizontal="left" vertical="top"/>
    </xf>
    <xf numFmtId="2" fontId="13" fillId="0" borderId="0" xfId="0" applyNumberFormat="1" applyFont="1" applyAlignment="1">
      <alignment horizontal="right"/>
    </xf>
    <xf numFmtId="4" fontId="0" fillId="0" borderId="0" xfId="0" applyNumberFormat="1" applyAlignment="1">
      <alignment horizontal="right"/>
    </xf>
    <xf numFmtId="4" fontId="7" fillId="0" borderId="0" xfId="0" applyNumberFormat="1" applyFont="1" applyAlignment="1">
      <alignment horizontal="right"/>
    </xf>
    <xf numFmtId="0" fontId="8" fillId="0" borderId="0" xfId="0" applyFont="1" applyAlignment="1">
      <alignment horizontal="right" vertical="top"/>
    </xf>
    <xf numFmtId="49" fontId="8" fillId="0" borderId="0" xfId="0" applyNumberFormat="1" applyFont="1" applyAlignment="1">
      <alignment horizontal="right" vertical="top"/>
    </xf>
    <xf numFmtId="49" fontId="6" fillId="0" borderId="0" xfId="0" applyNumberFormat="1" applyFont="1" applyAlignment="1">
      <alignment horizontal="right" vertical="top"/>
    </xf>
    <xf numFmtId="49" fontId="14" fillId="0" borderId="2" xfId="0" applyNumberFormat="1" applyFont="1" applyBorder="1" applyAlignment="1">
      <alignment horizontal="right" vertical="top"/>
    </xf>
    <xf numFmtId="49" fontId="15" fillId="0" borderId="2" xfId="0" applyNumberFormat="1" applyFont="1" applyBorder="1" applyAlignment="1">
      <alignment horizontal="left" vertical="top"/>
    </xf>
    <xf numFmtId="4" fontId="15" fillId="0" borderId="2" xfId="0" applyNumberFormat="1" applyFont="1" applyBorder="1"/>
    <xf numFmtId="4" fontId="8" fillId="0" borderId="0" xfId="0" applyNumberFormat="1" applyFont="1"/>
    <xf numFmtId="4" fontId="7" fillId="0" borderId="0" xfId="0" applyNumberFormat="1" applyFont="1"/>
    <xf numFmtId="49" fontId="8" fillId="2" borderId="1" xfId="0" applyNumberFormat="1" applyFont="1" applyFill="1" applyBorder="1" applyAlignment="1">
      <alignment horizontal="center" vertical="center" shrinkToFit="1"/>
    </xf>
    <xf numFmtId="4" fontId="8" fillId="2" borderId="1" xfId="0" applyNumberFormat="1" applyFont="1" applyFill="1" applyBorder="1" applyAlignment="1">
      <alignment horizontal="center" vertical="center" shrinkToFit="1"/>
    </xf>
    <xf numFmtId="4" fontId="8" fillId="3" borderId="1" xfId="0" applyNumberFormat="1" applyFont="1" applyFill="1" applyBorder="1" applyAlignment="1">
      <alignment horizontal="center" vertical="center" wrapText="1" shrinkToFit="1"/>
    </xf>
    <xf numFmtId="4" fontId="8" fillId="2" borderId="1" xfId="0" applyNumberFormat="1" applyFont="1" applyFill="1" applyBorder="1" applyAlignment="1">
      <alignment horizontal="center" vertical="center" wrapText="1" shrinkToFit="1"/>
    </xf>
    <xf numFmtId="49" fontId="8" fillId="0" borderId="3" xfId="0" applyNumberFormat="1" applyFont="1" applyBorder="1" applyAlignment="1">
      <alignment horizontal="center" vertical="center" shrinkToFit="1"/>
    </xf>
    <xf numFmtId="4" fontId="8" fillId="0" borderId="3" xfId="0" applyNumberFormat="1" applyFont="1" applyBorder="1" applyAlignment="1">
      <alignment vertical="top" shrinkToFit="1"/>
    </xf>
    <xf numFmtId="0" fontId="8" fillId="0" borderId="3" xfId="0" applyFont="1" applyBorder="1" applyAlignment="1">
      <alignment shrinkToFit="1"/>
    </xf>
    <xf numFmtId="4" fontId="8" fillId="0" borderId="3" xfId="0" applyNumberFormat="1" applyFont="1" applyBorder="1" applyAlignment="1">
      <alignment shrinkToFit="1"/>
    </xf>
    <xf numFmtId="49" fontId="8" fillId="0" borderId="0" xfId="0" applyNumberFormat="1" applyFont="1" applyAlignment="1">
      <alignment vertical="top" wrapText="1"/>
    </xf>
    <xf numFmtId="4" fontId="8" fillId="0" borderId="0" xfId="0" applyNumberFormat="1" applyFont="1" applyAlignment="1">
      <alignment shrinkToFit="1"/>
    </xf>
    <xf numFmtId="4" fontId="8" fillId="0" borderId="0" xfId="0" applyNumberFormat="1" applyFont="1" applyAlignment="1">
      <alignment horizontal="right" shrinkToFit="1"/>
    </xf>
    <xf numFmtId="49" fontId="8" fillId="0" borderId="0" xfId="0" applyNumberFormat="1" applyFont="1" applyAlignment="1">
      <alignment horizontal="center" vertical="center" shrinkToFit="1"/>
    </xf>
    <xf numFmtId="4" fontId="9" fillId="0" borderId="0" xfId="0" applyNumberFormat="1" applyFont="1" applyAlignment="1">
      <alignment horizontal="right" shrinkToFit="1"/>
    </xf>
    <xf numFmtId="4" fontId="9" fillId="0" borderId="0" xfId="0" applyNumberFormat="1" applyFont="1" applyAlignment="1">
      <alignment shrinkToFit="1"/>
    </xf>
    <xf numFmtId="0" fontId="8" fillId="0" borderId="0" xfId="0" applyFont="1" applyAlignment="1">
      <alignment shrinkToFit="1"/>
    </xf>
    <xf numFmtId="4" fontId="9" fillId="0" borderId="3" xfId="0" applyNumberFormat="1" applyFont="1" applyBorder="1" applyAlignment="1">
      <alignment shrinkToFit="1"/>
    </xf>
    <xf numFmtId="4" fontId="0" fillId="0" borderId="0" xfId="0" applyNumberFormat="1" applyAlignment="1">
      <alignment vertical="top"/>
    </xf>
    <xf numFmtId="49" fontId="8" fillId="2" borderId="1" xfId="14" applyNumberFormat="1" applyFont="1" applyFill="1" applyBorder="1" applyAlignment="1">
      <alignment horizontal="center" vertical="center"/>
    </xf>
    <xf numFmtId="49" fontId="8" fillId="2" borderId="7" xfId="14" applyNumberFormat="1" applyFont="1" applyFill="1" applyBorder="1" applyAlignment="1">
      <alignment horizontal="center" vertical="center" wrapText="1"/>
    </xf>
    <xf numFmtId="4" fontId="8" fillId="2" borderId="1" xfId="14" applyNumberFormat="1" applyFont="1" applyFill="1" applyBorder="1" applyAlignment="1">
      <alignment horizontal="center" vertical="center"/>
    </xf>
    <xf numFmtId="4" fontId="8" fillId="2" borderId="1" xfId="14" applyNumberFormat="1" applyFont="1" applyFill="1" applyBorder="1" applyAlignment="1">
      <alignment horizontal="center" vertical="center" wrapText="1"/>
    </xf>
    <xf numFmtId="4" fontId="5" fillId="0" borderId="0" xfId="14" applyNumberFormat="1" applyFont="1" applyBorder="1"/>
    <xf numFmtId="0" fontId="5" fillId="0" borderId="0" xfId="14" applyFont="1" applyBorder="1"/>
    <xf numFmtId="0" fontId="5" fillId="0" borderId="0" xfId="14" applyFont="1"/>
    <xf numFmtId="0" fontId="20" fillId="0" borderId="3" xfId="8" applyFont="1" applyBorder="1" applyAlignment="1">
      <alignment horizontal="center" vertical="top"/>
    </xf>
    <xf numFmtId="0" fontId="20" fillId="0" borderId="3" xfId="8" applyFont="1" applyBorder="1" applyAlignment="1">
      <alignment wrapText="1"/>
    </xf>
    <xf numFmtId="0" fontId="20" fillId="0" borderId="3" xfId="8" applyFont="1" applyBorder="1" applyAlignment="1">
      <alignment horizontal="right"/>
    </xf>
    <xf numFmtId="4" fontId="20" fillId="0" borderId="3" xfId="8" applyNumberFormat="1" applyFont="1" applyBorder="1" applyAlignment="1">
      <alignment horizontal="right"/>
    </xf>
    <xf numFmtId="49" fontId="7" fillId="0" borderId="3" xfId="15" applyNumberFormat="1" applyFont="1" applyBorder="1" applyAlignment="1">
      <alignment horizontal="center" vertical="top"/>
    </xf>
    <xf numFmtId="0" fontId="20" fillId="0" borderId="0" xfId="16" applyFont="1"/>
    <xf numFmtId="0" fontId="20" fillId="0" borderId="0" xfId="17" applyFont="1" applyBorder="1" applyAlignment="1">
      <alignment wrapText="1"/>
    </xf>
    <xf numFmtId="0" fontId="7" fillId="0" borderId="3" xfId="8" applyFont="1" applyBorder="1" applyAlignment="1">
      <alignment horizontal="center" vertical="top"/>
    </xf>
    <xf numFmtId="0" fontId="7" fillId="0" borderId="3" xfId="8" applyFont="1" applyBorder="1" applyAlignment="1">
      <alignment vertical="top" wrapText="1"/>
    </xf>
    <xf numFmtId="0" fontId="8" fillId="0" borderId="3" xfId="8" applyFont="1" applyBorder="1" applyAlignment="1">
      <alignment horizontal="right"/>
    </xf>
    <xf numFmtId="4" fontId="8" fillId="0" borderId="3" xfId="8" applyNumberFormat="1" applyFont="1" applyBorder="1" applyAlignment="1">
      <alignment horizontal="right"/>
    </xf>
    <xf numFmtId="4" fontId="5" fillId="0" borderId="0" xfId="18" applyNumberFormat="1" applyFont="1" applyBorder="1"/>
    <xf numFmtId="0" fontId="5" fillId="0" borderId="0" xfId="18" applyFont="1" applyBorder="1"/>
    <xf numFmtId="0" fontId="5" fillId="0" borderId="0" xfId="18" applyFont="1"/>
    <xf numFmtId="16" fontId="22" fillId="0" borderId="3" xfId="8" quotePrefix="1" applyNumberFormat="1" applyFont="1" applyBorder="1" applyAlignment="1">
      <alignment horizontal="center" vertical="top"/>
    </xf>
    <xf numFmtId="0" fontId="22" fillId="0" borderId="3" xfId="8" applyFont="1" applyBorder="1" applyAlignment="1">
      <alignment vertical="top" wrapText="1"/>
    </xf>
    <xf numFmtId="0" fontId="21" fillId="0" borderId="0" xfId="18" applyBorder="1"/>
    <xf numFmtId="0" fontId="21" fillId="0" borderId="0" xfId="18"/>
    <xf numFmtId="49" fontId="8" fillId="0" borderId="3" xfId="18" applyNumberFormat="1" applyFont="1" applyBorder="1" applyAlignment="1">
      <alignment horizontal="center" vertical="top"/>
    </xf>
    <xf numFmtId="0" fontId="20" fillId="0" borderId="3" xfId="8" applyFont="1" applyBorder="1" applyAlignment="1">
      <alignment vertical="top" wrapText="1"/>
    </xf>
    <xf numFmtId="4" fontId="20" fillId="0" borderId="0" xfId="8" applyNumberFormat="1" applyFont="1" applyBorder="1" applyAlignment="1">
      <alignment horizontal="right"/>
    </xf>
    <xf numFmtId="4" fontId="20" fillId="0" borderId="0" xfId="8" applyNumberFormat="1" applyFont="1" applyAlignment="1">
      <alignment horizontal="right"/>
    </xf>
    <xf numFmtId="0" fontId="20" fillId="0" borderId="0" xfId="8" applyFont="1"/>
    <xf numFmtId="0" fontId="20" fillId="0" borderId="5" xfId="8" applyFont="1" applyBorder="1" applyAlignment="1">
      <alignment horizontal="center" vertical="top"/>
    </xf>
    <xf numFmtId="0" fontId="8" fillId="0" borderId="5" xfId="18" applyFont="1" applyBorder="1" applyAlignment="1">
      <alignment horizontal="center" vertical="top"/>
    </xf>
    <xf numFmtId="0" fontId="8" fillId="0" borderId="3" xfId="18" applyFont="1" applyBorder="1" applyAlignment="1">
      <alignment wrapText="1"/>
    </xf>
    <xf numFmtId="4" fontId="20" fillId="0" borderId="3" xfId="18" applyNumberFormat="1" applyFont="1" applyBorder="1" applyAlignment="1">
      <alignment horizontal="right"/>
    </xf>
    <xf numFmtId="4" fontId="20" fillId="0" borderId="6" xfId="18" applyNumberFormat="1" applyFont="1" applyBorder="1" applyAlignment="1">
      <alignment horizontal="right"/>
    </xf>
    <xf numFmtId="4" fontId="20" fillId="0" borderId="0" xfId="18" applyNumberFormat="1" applyFont="1" applyAlignment="1">
      <alignment horizontal="right"/>
    </xf>
    <xf numFmtId="4" fontId="8" fillId="0" borderId="0" xfId="18" applyNumberFormat="1" applyFont="1"/>
    <xf numFmtId="0" fontId="8" fillId="0" borderId="0" xfId="18" applyFont="1"/>
    <xf numFmtId="0" fontId="20" fillId="0" borderId="0" xfId="8" applyFont="1" applyBorder="1"/>
    <xf numFmtId="0" fontId="20" fillId="0" borderId="3" xfId="8" applyFont="1" applyBorder="1" applyAlignment="1">
      <alignment horizontal="left" vertical="top" wrapText="1"/>
    </xf>
    <xf numFmtId="0" fontId="20" fillId="0" borderId="3" xfId="8" applyFont="1" applyBorder="1" applyAlignment="1"/>
    <xf numFmtId="0" fontId="20" fillId="0" borderId="3" xfId="8" applyFont="1" applyFill="1" applyBorder="1" applyAlignment="1"/>
    <xf numFmtId="0" fontId="20" fillId="0" borderId="3" xfId="8" applyFont="1" applyBorder="1"/>
    <xf numFmtId="0" fontId="20" fillId="0" borderId="3" xfId="8" applyFont="1" applyBorder="1" applyAlignment="1">
      <alignment horizontal="left"/>
    </xf>
    <xf numFmtId="0" fontId="20" fillId="0" borderId="3" xfId="8" applyFont="1" applyBorder="1" applyAlignment="1">
      <alignment horizontal="left" vertical="top"/>
    </xf>
    <xf numFmtId="4" fontId="20" fillId="0" borderId="3" xfId="8" applyNumberFormat="1" applyFont="1" applyBorder="1" applyAlignment="1">
      <alignment horizontal="right" vertical="top"/>
    </xf>
    <xf numFmtId="4" fontId="20" fillId="0" borderId="0" xfId="8" applyNumberFormat="1" applyFont="1" applyAlignment="1">
      <alignment horizontal="right" vertical="top"/>
    </xf>
    <xf numFmtId="0" fontId="20" fillId="0" borderId="0" xfId="8" applyFont="1" applyAlignment="1">
      <alignment vertical="top"/>
    </xf>
    <xf numFmtId="49" fontId="22" fillId="0" borderId="5" xfId="8" applyNumberFormat="1" applyFont="1" applyBorder="1" applyAlignment="1">
      <alignment horizontal="left" vertical="top"/>
    </xf>
    <xf numFmtId="0" fontId="22" fillId="0" borderId="3" xfId="8" applyFont="1" applyBorder="1" applyAlignment="1"/>
    <xf numFmtId="4" fontId="22" fillId="0" borderId="3" xfId="8" applyNumberFormat="1" applyFont="1" applyBorder="1" applyAlignment="1">
      <alignment horizontal="right"/>
    </xf>
    <xf numFmtId="4" fontId="22" fillId="0" borderId="0" xfId="8" applyNumberFormat="1" applyFont="1" applyBorder="1" applyAlignment="1">
      <alignment horizontal="right"/>
    </xf>
    <xf numFmtId="4" fontId="8" fillId="0" borderId="0" xfId="8" applyNumberFormat="1" applyFont="1" applyBorder="1" applyAlignment="1">
      <alignment horizontal="right"/>
    </xf>
    <xf numFmtId="0" fontId="20" fillId="0" borderId="3" xfId="8" applyFont="1" applyBorder="1" applyAlignment="1">
      <alignment horizontal="left" wrapText="1"/>
    </xf>
    <xf numFmtId="4" fontId="20" fillId="0" borderId="0" xfId="19" applyNumberFormat="1" applyFont="1" applyBorder="1" applyAlignment="1">
      <alignment horizontal="right"/>
    </xf>
    <xf numFmtId="0" fontId="8" fillId="0" borderId="3" xfId="8" applyFont="1" applyBorder="1" applyAlignment="1">
      <alignment horizontal="left" vertical="top" wrapText="1"/>
    </xf>
    <xf numFmtId="4" fontId="8" fillId="0" borderId="0" xfId="8" applyNumberFormat="1" applyFont="1" applyAlignment="1">
      <alignment horizontal="right"/>
    </xf>
    <xf numFmtId="0" fontId="8" fillId="0" borderId="0" xfId="8" applyFont="1"/>
    <xf numFmtId="0" fontId="8" fillId="0" borderId="5" xfId="8" applyFont="1" applyBorder="1" applyAlignment="1">
      <alignment horizontal="center" vertical="top"/>
    </xf>
    <xf numFmtId="0" fontId="8" fillId="0" borderId="3" xfId="8" applyFont="1" applyBorder="1" applyAlignment="1">
      <alignment horizontal="left" wrapText="1"/>
    </xf>
    <xf numFmtId="4" fontId="8" fillId="0" borderId="0" xfId="19" applyNumberFormat="1" applyFont="1" applyBorder="1" applyAlignment="1">
      <alignment horizontal="right"/>
    </xf>
    <xf numFmtId="4" fontId="11" fillId="0" borderId="0" xfId="18" applyNumberFormat="1" applyFont="1" applyFill="1" applyBorder="1" applyAlignment="1">
      <alignment horizontal="right"/>
    </xf>
    <xf numFmtId="0" fontId="17" fillId="0" borderId="0" xfId="18" applyFont="1"/>
    <xf numFmtId="4" fontId="9" fillId="0" borderId="3" xfId="8" applyNumberFormat="1" applyFont="1" applyBorder="1" applyAlignment="1">
      <alignment horizontal="right"/>
    </xf>
    <xf numFmtId="0" fontId="8" fillId="0" borderId="3" xfId="8" applyFont="1" applyBorder="1" applyAlignment="1">
      <alignment horizontal="left"/>
    </xf>
    <xf numFmtId="16" fontId="22" fillId="0" borderId="5" xfId="8" quotePrefix="1" applyNumberFormat="1" applyFont="1" applyBorder="1" applyAlignment="1">
      <alignment horizontal="center" vertical="top"/>
    </xf>
    <xf numFmtId="4" fontId="20" fillId="0" borderId="6" xfId="8" applyNumberFormat="1" applyFont="1" applyBorder="1" applyAlignment="1">
      <alignment horizontal="right"/>
    </xf>
    <xf numFmtId="49" fontId="7" fillId="0" borderId="4" xfId="18" applyNumberFormat="1" applyFont="1" applyBorder="1" applyAlignment="1">
      <alignment horizontal="center" vertical="top"/>
    </xf>
    <xf numFmtId="49" fontId="7" fillId="0" borderId="2" xfId="18" applyNumberFormat="1" applyFont="1" applyBorder="1" applyAlignment="1">
      <alignment horizontal="left" vertical="top"/>
    </xf>
    <xf numFmtId="4" fontId="22" fillId="0" borderId="10" xfId="20" applyNumberFormat="1" applyFont="1" applyBorder="1"/>
    <xf numFmtId="4" fontId="22" fillId="0" borderId="4" xfId="20" applyNumberFormat="1" applyFont="1" applyBorder="1"/>
    <xf numFmtId="4" fontId="22" fillId="0" borderId="10" xfId="20" applyNumberFormat="1" applyFont="1" applyBorder="1" applyAlignment="1">
      <alignment horizontal="right"/>
    </xf>
    <xf numFmtId="4" fontId="22" fillId="0" borderId="0" xfId="20" applyNumberFormat="1" applyFont="1" applyBorder="1"/>
    <xf numFmtId="0" fontId="22" fillId="0" borderId="0" xfId="20" applyFont="1" applyBorder="1"/>
    <xf numFmtId="4" fontId="8" fillId="0" borderId="0" xfId="18" applyNumberFormat="1" applyFont="1" applyAlignment="1">
      <alignment horizontal="right"/>
    </xf>
    <xf numFmtId="0" fontId="20" fillId="0" borderId="5" xfId="18" applyFont="1" applyBorder="1" applyAlignment="1">
      <alignment horizontal="center" vertical="top"/>
    </xf>
    <xf numFmtId="0" fontId="20" fillId="0" borderId="3" xfId="18" applyFont="1" applyFill="1" applyBorder="1"/>
    <xf numFmtId="49" fontId="8" fillId="0" borderId="3" xfId="14" applyNumberFormat="1" applyFont="1" applyBorder="1" applyAlignment="1">
      <alignment horizontal="center" vertical="top"/>
    </xf>
    <xf numFmtId="0" fontId="20" fillId="0" borderId="3" xfId="8" applyFont="1" applyFill="1" applyBorder="1" applyAlignment="1">
      <alignment wrapText="1"/>
    </xf>
    <xf numFmtId="0" fontId="8" fillId="0" borderId="0" xfId="14" applyFont="1"/>
    <xf numFmtId="4" fontId="8" fillId="0" borderId="6" xfId="8" applyNumberFormat="1" applyFont="1" applyBorder="1" applyAlignment="1">
      <alignment horizontal="right"/>
    </xf>
    <xf numFmtId="0" fontId="8" fillId="0" borderId="3" xfId="8" applyFont="1" applyBorder="1" applyAlignment="1">
      <alignment wrapText="1"/>
    </xf>
    <xf numFmtId="4" fontId="8" fillId="0" borderId="6" xfId="19" applyNumberFormat="1" applyFont="1" applyBorder="1" applyAlignment="1">
      <alignment horizontal="right"/>
    </xf>
    <xf numFmtId="0" fontId="8" fillId="0" borderId="3" xfId="8" applyFont="1" applyBorder="1" applyAlignment="1">
      <alignment vertical="top" wrapText="1"/>
    </xf>
    <xf numFmtId="4" fontId="8" fillId="0" borderId="3" xfId="8" applyNumberFormat="1" applyFont="1" applyBorder="1" applyAlignment="1">
      <alignment horizontal="right" vertical="top"/>
    </xf>
    <xf numFmtId="0" fontId="9" fillId="0" borderId="5" xfId="8" applyFont="1" applyBorder="1" applyAlignment="1">
      <alignment horizontal="center" vertical="top"/>
    </xf>
    <xf numFmtId="4" fontId="9" fillId="0" borderId="6" xfId="8" applyNumberFormat="1" applyFont="1" applyBorder="1" applyAlignment="1">
      <alignment horizontal="right"/>
    </xf>
    <xf numFmtId="4" fontId="9" fillId="0" borderId="0" xfId="8" applyNumberFormat="1" applyFont="1" applyAlignment="1">
      <alignment horizontal="right"/>
    </xf>
    <xf numFmtId="0" fontId="9" fillId="0" borderId="0" xfId="8" applyFont="1"/>
    <xf numFmtId="0" fontId="8" fillId="0" borderId="5" xfId="8" applyFont="1" applyBorder="1" applyAlignment="1">
      <alignment horizontal="center"/>
    </xf>
    <xf numFmtId="49" fontId="8" fillId="0" borderId="0" xfId="14" applyNumberFormat="1" applyFont="1" applyAlignment="1">
      <alignment horizontal="left" vertical="top" wrapText="1"/>
    </xf>
    <xf numFmtId="4" fontId="8" fillId="0" borderId="3" xfId="14" applyNumberFormat="1" applyFont="1" applyBorder="1" applyAlignment="1"/>
    <xf numFmtId="4" fontId="8" fillId="0" borderId="3" xfId="14" applyNumberFormat="1" applyFont="1" applyFill="1" applyBorder="1"/>
    <xf numFmtId="4" fontId="8" fillId="0" borderId="3" xfId="14" applyNumberFormat="1" applyFont="1" applyBorder="1"/>
    <xf numFmtId="4" fontId="8" fillId="0" borderId="6" xfId="14" applyNumberFormat="1" applyFont="1" applyFill="1" applyBorder="1"/>
    <xf numFmtId="4" fontId="8" fillId="0" borderId="6" xfId="14" applyNumberFormat="1" applyFont="1" applyBorder="1"/>
    <xf numFmtId="0" fontId="9" fillId="0" borderId="3" xfId="8" applyFont="1" applyBorder="1" applyAlignment="1">
      <alignment wrapText="1"/>
    </xf>
    <xf numFmtId="0" fontId="20" fillId="0" borderId="3" xfId="14" applyFont="1" applyFill="1" applyBorder="1" applyAlignment="1">
      <alignment horizontal="left" vertical="top" wrapText="1"/>
    </xf>
    <xf numFmtId="4" fontId="26" fillId="0" borderId="0" xfId="14" applyNumberFormat="1" applyFont="1" applyAlignment="1">
      <alignment horizontal="right"/>
    </xf>
    <xf numFmtId="4" fontId="26" fillId="0" borderId="0" xfId="14" applyNumberFormat="1" applyFont="1"/>
    <xf numFmtId="0" fontId="26" fillId="0" borderId="0" xfId="14" applyFont="1"/>
    <xf numFmtId="0" fontId="20" fillId="0" borderId="5" xfId="14" applyFont="1" applyBorder="1" applyAlignment="1">
      <alignment horizontal="center" vertical="top"/>
    </xf>
    <xf numFmtId="0" fontId="20" fillId="0" borderId="3" xfId="14" applyFont="1" applyFill="1" applyBorder="1" applyAlignment="1">
      <alignment horizontal="left"/>
    </xf>
    <xf numFmtId="0" fontId="8" fillId="0" borderId="3" xfId="14" applyFont="1" applyBorder="1" applyAlignment="1">
      <alignment horizontal="left" vertical="top" wrapText="1"/>
    </xf>
    <xf numFmtId="0" fontId="8" fillId="0" borderId="5" xfId="14" applyFont="1" applyBorder="1" applyAlignment="1">
      <alignment horizontal="center" vertical="top"/>
    </xf>
    <xf numFmtId="0" fontId="8" fillId="0" borderId="3" xfId="14" applyFont="1" applyBorder="1" applyAlignment="1">
      <alignment horizontal="left"/>
    </xf>
    <xf numFmtId="4" fontId="8" fillId="0" borderId="3" xfId="14" applyNumberFormat="1" applyFont="1" applyFill="1" applyBorder="1" applyAlignment="1">
      <alignment horizontal="right"/>
    </xf>
    <xf numFmtId="0" fontId="28" fillId="0" borderId="0" xfId="14" applyFont="1" applyBorder="1"/>
    <xf numFmtId="0" fontId="20" fillId="0" borderId="3" xfId="14" applyFont="1" applyBorder="1" applyAlignment="1">
      <alignment horizontal="left"/>
    </xf>
    <xf numFmtId="0" fontId="6" fillId="0" borderId="0" xfId="14" applyFont="1" applyBorder="1"/>
    <xf numFmtId="0" fontId="17" fillId="0" borderId="0" xfId="14" applyFont="1" applyFill="1" applyBorder="1"/>
    <xf numFmtId="0" fontId="17" fillId="0" borderId="0" xfId="14" applyFont="1" applyFill="1"/>
    <xf numFmtId="0" fontId="28" fillId="0" borderId="0" xfId="14" applyFont="1"/>
    <xf numFmtId="4" fontId="8" fillId="0" borderId="6" xfId="14" applyNumberFormat="1" applyFont="1" applyFill="1" applyBorder="1" applyAlignment="1">
      <alignment horizontal="right"/>
    </xf>
    <xf numFmtId="0" fontId="20" fillId="0" borderId="3" xfId="14" applyFont="1" applyBorder="1" applyAlignment="1">
      <alignment horizontal="left" vertical="top" wrapText="1"/>
    </xf>
    <xf numFmtId="49" fontId="7" fillId="0" borderId="3" xfId="18" applyNumberFormat="1" applyFont="1" applyBorder="1" applyAlignment="1">
      <alignment horizontal="center" vertical="top"/>
    </xf>
    <xf numFmtId="49" fontId="7" fillId="0" borderId="0" xfId="18" applyNumberFormat="1" applyFont="1" applyBorder="1" applyAlignment="1">
      <alignment horizontal="left" vertical="top"/>
    </xf>
    <xf numFmtId="4" fontId="22" fillId="0" borderId="6" xfId="20" applyNumberFormat="1" applyFont="1" applyBorder="1"/>
    <xf numFmtId="4" fontId="22" fillId="0" borderId="3" xfId="20" applyNumberFormat="1" applyFont="1" applyBorder="1"/>
    <xf numFmtId="4" fontId="22" fillId="0" borderId="6" xfId="20" applyNumberFormat="1" applyFont="1" applyBorder="1" applyAlignment="1">
      <alignment horizontal="right"/>
    </xf>
    <xf numFmtId="0" fontId="3" fillId="0" borderId="0" xfId="14" applyBorder="1"/>
    <xf numFmtId="0" fontId="3" fillId="0" borderId="0" xfId="14"/>
    <xf numFmtId="0" fontId="8" fillId="0" borderId="3" xfId="14" applyFont="1" applyBorder="1" applyAlignment="1">
      <alignment wrapText="1"/>
    </xf>
    <xf numFmtId="4" fontId="20" fillId="0" borderId="0" xfId="14" applyNumberFormat="1" applyFont="1" applyAlignment="1">
      <alignment horizontal="right"/>
    </xf>
    <xf numFmtId="4" fontId="8" fillId="0" borderId="0" xfId="14" applyNumberFormat="1" applyFont="1"/>
    <xf numFmtId="49" fontId="7" fillId="0" borderId="4" xfId="14" applyNumberFormat="1" applyFont="1" applyBorder="1" applyAlignment="1">
      <alignment horizontal="center" vertical="top" shrinkToFit="1"/>
    </xf>
    <xf numFmtId="49" fontId="7" fillId="0" borderId="2" xfId="14" applyNumberFormat="1" applyFont="1" applyBorder="1" applyAlignment="1">
      <alignment vertical="top"/>
    </xf>
    <xf numFmtId="4" fontId="8" fillId="0" borderId="4" xfId="14" applyNumberFormat="1" applyFont="1" applyBorder="1" applyAlignment="1">
      <alignment horizontal="right" shrinkToFit="1"/>
    </xf>
    <xf numFmtId="4" fontId="7" fillId="0" borderId="4" xfId="14" applyNumberFormat="1" applyFont="1" applyFill="1" applyBorder="1" applyAlignment="1">
      <alignment horizontal="right" shrinkToFit="1"/>
    </xf>
    <xf numFmtId="4" fontId="4" fillId="0" borderId="0" xfId="14" applyNumberFormat="1" applyFont="1" applyAlignment="1">
      <alignment shrinkToFit="1"/>
    </xf>
    <xf numFmtId="0" fontId="4" fillId="0" borderId="0" xfId="14" applyFont="1" applyAlignment="1">
      <alignment shrinkToFit="1"/>
    </xf>
    <xf numFmtId="49" fontId="8" fillId="0" borderId="3" xfId="14" applyNumberFormat="1" applyFont="1" applyBorder="1" applyAlignment="1">
      <alignment horizontal="center" vertical="top" shrinkToFit="1"/>
    </xf>
    <xf numFmtId="49" fontId="7" fillId="0" borderId="0" xfId="14" applyNumberFormat="1" applyFont="1" applyBorder="1" applyAlignment="1">
      <alignment vertical="top"/>
    </xf>
    <xf numFmtId="4" fontId="8" fillId="0" borderId="3" xfId="14" applyNumberFormat="1" applyFont="1" applyBorder="1" applyAlignment="1">
      <alignment horizontal="right" shrinkToFit="1"/>
    </xf>
    <xf numFmtId="4" fontId="7" fillId="0" borderId="3" xfId="14" applyNumberFormat="1" applyFont="1" applyFill="1" applyBorder="1" applyAlignment="1">
      <alignment horizontal="right" shrinkToFit="1"/>
    </xf>
    <xf numFmtId="0" fontId="20" fillId="0" borderId="3" xfId="14" applyFont="1" applyBorder="1" applyAlignment="1">
      <alignment vertical="top" wrapText="1"/>
    </xf>
    <xf numFmtId="4" fontId="30" fillId="0" borderId="0" xfId="14" applyNumberFormat="1" applyFont="1" applyAlignment="1">
      <alignment horizontal="right"/>
    </xf>
    <xf numFmtId="4" fontId="30" fillId="0" borderId="0" xfId="14" applyNumberFormat="1" applyFont="1"/>
    <xf numFmtId="0" fontId="30" fillId="0" borderId="0" xfId="14" applyFont="1"/>
    <xf numFmtId="49" fontId="8" fillId="0" borderId="5" xfId="14" applyNumberFormat="1" applyFont="1" applyBorder="1" applyAlignment="1">
      <alignment horizontal="left" vertical="top"/>
    </xf>
    <xf numFmtId="4" fontId="31" fillId="0" borderId="0" xfId="14" applyNumberFormat="1" applyFont="1" applyAlignment="1">
      <alignment horizontal="right"/>
    </xf>
    <xf numFmtId="4" fontId="31" fillId="0" borderId="0" xfId="14" applyNumberFormat="1" applyFont="1"/>
    <xf numFmtId="0" fontId="31" fillId="0" borderId="0" xfId="14" applyFont="1"/>
    <xf numFmtId="0" fontId="20" fillId="0" borderId="3" xfId="14" applyFont="1" applyBorder="1" applyAlignment="1">
      <alignment wrapText="1"/>
    </xf>
    <xf numFmtId="0" fontId="20" fillId="0" borderId="3" xfId="14" applyFont="1" applyBorder="1" applyAlignment="1">
      <alignment horizontal="right"/>
    </xf>
    <xf numFmtId="0" fontId="20" fillId="0" borderId="3" xfId="14" applyFont="1" applyBorder="1" applyAlignment="1">
      <alignment horizontal="left" vertical="top"/>
    </xf>
    <xf numFmtId="4" fontId="32" fillId="0" borderId="0" xfId="14" applyNumberFormat="1" applyFont="1" applyAlignment="1">
      <alignment horizontal="right"/>
    </xf>
    <xf numFmtId="4" fontId="32" fillId="0" borderId="0" xfId="14" applyNumberFormat="1" applyFont="1"/>
    <xf numFmtId="0" fontId="32" fillId="0" borderId="0" xfId="14" applyFont="1"/>
    <xf numFmtId="0" fontId="8" fillId="0" borderId="3" xfId="14" applyFont="1" applyFill="1" applyBorder="1" applyAlignment="1">
      <alignment vertical="top" wrapText="1"/>
    </xf>
    <xf numFmtId="0" fontId="9" fillId="0" borderId="3" xfId="14" applyFont="1" applyFill="1" applyBorder="1" applyAlignment="1">
      <alignment vertical="top" wrapText="1"/>
    </xf>
    <xf numFmtId="0" fontId="9" fillId="0" borderId="3" xfId="14" applyFont="1" applyBorder="1" applyAlignment="1">
      <alignment horizontal="left" vertical="top" wrapText="1"/>
    </xf>
    <xf numFmtId="0" fontId="20" fillId="0" borderId="3" xfId="14" applyFont="1" applyBorder="1" applyAlignment="1">
      <alignment horizontal="left" wrapText="1"/>
    </xf>
    <xf numFmtId="0" fontId="8" fillId="0" borderId="3" xfId="14" applyFont="1" applyBorder="1" applyAlignment="1">
      <alignment horizontal="left" wrapText="1"/>
    </xf>
    <xf numFmtId="4" fontId="8" fillId="0" borderId="3" xfId="14" applyNumberFormat="1" applyFont="1" applyBorder="1" applyAlignment="1">
      <alignment horizontal="right"/>
    </xf>
    <xf numFmtId="4" fontId="8" fillId="0" borderId="3" xfId="19" applyNumberFormat="1" applyFont="1" applyBorder="1" applyAlignment="1">
      <alignment horizontal="right"/>
    </xf>
    <xf numFmtId="4" fontId="8" fillId="0" borderId="6" xfId="14" applyNumberFormat="1" applyFont="1" applyBorder="1" applyAlignment="1">
      <alignment horizontal="right"/>
    </xf>
    <xf numFmtId="0" fontId="8" fillId="0" borderId="0" xfId="8" applyFont="1" applyBorder="1" applyAlignment="1">
      <alignment horizontal="left" vertical="top" wrapText="1"/>
    </xf>
    <xf numFmtId="49" fontId="7" fillId="0" borderId="3" xfId="14" applyNumberFormat="1" applyFont="1" applyBorder="1" applyAlignment="1">
      <alignment horizontal="center" vertical="top"/>
    </xf>
    <xf numFmtId="0" fontId="20" fillId="0" borderId="3" xfId="14" applyFont="1" applyBorder="1"/>
    <xf numFmtId="49" fontId="8" fillId="0" borderId="4" xfId="14" applyNumberFormat="1" applyFont="1" applyBorder="1" applyAlignment="1">
      <alignment horizontal="center" vertical="top" shrinkToFit="1"/>
    </xf>
    <xf numFmtId="0" fontId="22" fillId="0" borderId="5" xfId="8" applyFont="1" applyBorder="1" applyAlignment="1">
      <alignment vertical="top" wrapText="1"/>
    </xf>
    <xf numFmtId="0" fontId="20" fillId="0" borderId="5" xfId="8" applyFont="1" applyBorder="1" applyAlignment="1">
      <alignment wrapText="1"/>
    </xf>
    <xf numFmtId="4" fontId="33" fillId="0" borderId="0" xfId="8" applyNumberFormat="1" applyFont="1" applyAlignment="1">
      <alignment horizontal="right"/>
    </xf>
    <xf numFmtId="0" fontId="33" fillId="0" borderId="0" xfId="8" applyFont="1"/>
    <xf numFmtId="0" fontId="17" fillId="0" borderId="0" xfId="14" applyFont="1" applyFill="1" applyBorder="1" applyAlignment="1">
      <alignment horizontal="left" vertical="top"/>
    </xf>
    <xf numFmtId="0" fontId="17" fillId="0" borderId="0" xfId="14" applyFont="1" applyFill="1" applyBorder="1" applyAlignment="1">
      <alignment horizontal="left"/>
    </xf>
    <xf numFmtId="0" fontId="11" fillId="0" borderId="0" xfId="14" applyFont="1"/>
    <xf numFmtId="0" fontId="36" fillId="0" borderId="0" xfId="14" applyFont="1" applyFill="1" applyBorder="1" applyAlignment="1">
      <alignment horizontal="left"/>
    </xf>
    <xf numFmtId="49" fontId="20" fillId="0" borderId="0" xfId="14" applyNumberFormat="1" applyFont="1" applyBorder="1" applyAlignment="1">
      <alignment vertical="top" wrapText="1"/>
    </xf>
    <xf numFmtId="4" fontId="8" fillId="0" borderId="0" xfId="14" applyNumberFormat="1" applyFont="1" applyBorder="1" applyAlignment="1">
      <alignment shrinkToFit="1"/>
    </xf>
    <xf numFmtId="4" fontId="8" fillId="0" borderId="3" xfId="14" applyNumberFormat="1" applyFont="1" applyFill="1" applyBorder="1" applyAlignment="1">
      <alignment horizontal="right" shrinkToFit="1"/>
    </xf>
    <xf numFmtId="49" fontId="20" fillId="0" borderId="5" xfId="14" applyNumberFormat="1" applyFont="1" applyBorder="1" applyAlignment="1">
      <alignment vertical="top" wrapText="1"/>
    </xf>
    <xf numFmtId="0" fontId="20" fillId="0" borderId="5" xfId="8" applyFont="1" applyBorder="1" applyAlignment="1">
      <alignment horizontal="left" vertical="top" wrapText="1"/>
    </xf>
    <xf numFmtId="0" fontId="20" fillId="0" borderId="5" xfId="8" applyFont="1" applyBorder="1" applyAlignment="1">
      <alignment horizontal="left" wrapText="1"/>
    </xf>
    <xf numFmtId="4" fontId="20" fillId="0" borderId="3" xfId="19" applyNumberFormat="1" applyFont="1" applyBorder="1" applyAlignment="1">
      <alignment horizontal="right"/>
    </xf>
    <xf numFmtId="0" fontId="8" fillId="0" borderId="5" xfId="8" applyFont="1" applyBorder="1" applyAlignment="1">
      <alignment vertical="top" wrapText="1"/>
    </xf>
    <xf numFmtId="4" fontId="6" fillId="0" borderId="0" xfId="8" applyNumberFormat="1" applyFont="1" applyAlignment="1">
      <alignment horizontal="right"/>
    </xf>
    <xf numFmtId="0" fontId="6" fillId="0" borderId="0" xfId="8" applyFont="1"/>
    <xf numFmtId="49" fontId="8" fillId="0" borderId="5" xfId="18" applyNumberFormat="1" applyFont="1" applyBorder="1" applyAlignment="1">
      <alignment horizontal="center" vertical="top"/>
    </xf>
    <xf numFmtId="0" fontId="8" fillId="0" borderId="0" xfId="8" applyFont="1" applyBorder="1" applyAlignment="1">
      <alignment vertical="top" wrapText="1"/>
    </xf>
    <xf numFmtId="4" fontId="7" fillId="0" borderId="4" xfId="14" applyNumberFormat="1" applyFont="1" applyBorder="1" applyAlignment="1">
      <alignment horizontal="right" shrinkToFit="1"/>
    </xf>
    <xf numFmtId="0" fontId="20" fillId="0" borderId="0" xfId="8" applyFont="1" applyAlignment="1">
      <alignment horizontal="center" vertical="top"/>
    </xf>
    <xf numFmtId="0" fontId="22" fillId="0" borderId="0" xfId="8" applyFont="1"/>
    <xf numFmtId="0" fontId="22" fillId="0" borderId="0" xfId="8" applyFont="1" applyAlignment="1">
      <alignment horizontal="center"/>
    </xf>
    <xf numFmtId="165" fontId="22" fillId="0" borderId="0" xfId="19" applyNumberFormat="1" applyFont="1" applyAlignment="1">
      <alignment horizontal="center"/>
    </xf>
    <xf numFmtId="0" fontId="20" fillId="0" borderId="0" xfId="8" applyFont="1" applyAlignment="1">
      <alignment horizontal="center"/>
    </xf>
    <xf numFmtId="165" fontId="20" fillId="0" borderId="0" xfId="8" applyNumberFormat="1" applyFont="1" applyAlignment="1">
      <alignment horizontal="center"/>
    </xf>
    <xf numFmtId="0" fontId="37" fillId="0" borderId="5" xfId="8" applyFont="1" applyBorder="1" applyAlignment="1">
      <alignment horizontal="center" vertical="top"/>
    </xf>
    <xf numFmtId="0" fontId="37" fillId="0" borderId="3" xfId="8" applyFont="1" applyBorder="1" applyAlignment="1">
      <alignment horizontal="left" wrapText="1"/>
    </xf>
    <xf numFmtId="4" fontId="37" fillId="0" borderId="3" xfId="8" applyNumberFormat="1" applyFont="1" applyBorder="1" applyAlignment="1">
      <alignment horizontal="right"/>
    </xf>
    <xf numFmtId="4" fontId="37" fillId="0" borderId="0" xfId="8" applyNumberFormat="1" applyFont="1" applyBorder="1" applyAlignment="1">
      <alignment horizontal="right"/>
    </xf>
    <xf numFmtId="4" fontId="37" fillId="0" borderId="0" xfId="8" applyNumberFormat="1" applyFont="1" applyAlignment="1">
      <alignment horizontal="right"/>
    </xf>
    <xf numFmtId="0" fontId="37" fillId="0" borderId="0" xfId="8" applyFont="1"/>
    <xf numFmtId="49" fontId="8" fillId="0" borderId="3" xfId="15" applyNumberFormat="1" applyFont="1" applyBorder="1" applyAlignment="1">
      <alignment horizontal="center" vertical="top"/>
    </xf>
    <xf numFmtId="11" fontId="8" fillId="0" borderId="0" xfId="15" applyNumberFormat="1" applyFont="1" applyAlignment="1">
      <alignment horizontal="left" vertical="top" wrapText="1"/>
    </xf>
    <xf numFmtId="4" fontId="8" fillId="0" borderId="3" xfId="15" applyNumberFormat="1" applyFont="1" applyBorder="1" applyAlignment="1"/>
    <xf numFmtId="0" fontId="8" fillId="0" borderId="0" xfId="16" applyFont="1"/>
    <xf numFmtId="3" fontId="28" fillId="0" borderId="0" xfId="14" applyNumberFormat="1" applyFont="1" applyBorder="1"/>
    <xf numFmtId="0" fontId="12" fillId="0" borderId="3" xfId="8" applyFont="1" applyBorder="1" applyAlignment="1">
      <alignment vertical="top" wrapText="1"/>
    </xf>
    <xf numFmtId="0" fontId="8" fillId="0" borderId="3" xfId="14" applyFont="1" applyBorder="1" applyAlignment="1">
      <alignment vertical="top" wrapText="1"/>
    </xf>
    <xf numFmtId="0" fontId="9" fillId="0" borderId="3" xfId="8" applyFont="1" applyBorder="1" applyAlignment="1">
      <alignment horizontal="left" wrapText="1"/>
    </xf>
    <xf numFmtId="0" fontId="8" fillId="0" borderId="3" xfId="0" applyFont="1" applyBorder="1" applyAlignment="1">
      <alignment horizontal="left" vertical="top" wrapText="1"/>
    </xf>
    <xf numFmtId="0" fontId="20" fillId="0" borderId="3" xfId="0" applyFont="1" applyBorder="1" applyAlignment="1">
      <alignment vertical="top" wrapText="1"/>
    </xf>
    <xf numFmtId="0" fontId="20" fillId="0" borderId="3" xfId="0" applyFont="1" applyBorder="1" applyAlignment="1">
      <alignment horizontal="left" vertical="top" wrapText="1"/>
    </xf>
    <xf numFmtId="0" fontId="20" fillId="0" borderId="3" xfId="0" applyFont="1" applyBorder="1" applyAlignment="1">
      <alignment wrapText="1"/>
    </xf>
    <xf numFmtId="0" fontId="20" fillId="0" borderId="5" xfId="0" applyFont="1" applyBorder="1" applyAlignment="1">
      <alignment horizontal="center" vertical="top"/>
    </xf>
    <xf numFmtId="0" fontId="20" fillId="0" borderId="3" xfId="0" applyFont="1" applyBorder="1" applyAlignment="1">
      <alignment horizontal="left"/>
    </xf>
    <xf numFmtId="4" fontId="26" fillId="0" borderId="0" xfId="0" applyNumberFormat="1" applyFont="1" applyAlignment="1">
      <alignment horizontal="right"/>
    </xf>
    <xf numFmtId="4" fontId="26" fillId="0" borderId="0" xfId="0" applyNumberFormat="1" applyFont="1"/>
    <xf numFmtId="0" fontId="26" fillId="0" borderId="0" xfId="0" applyFont="1"/>
    <xf numFmtId="49" fontId="8" fillId="0" borderId="3" xfId="0" applyNumberFormat="1" applyFont="1" applyBorder="1" applyAlignment="1">
      <alignment horizontal="center" vertical="top"/>
    </xf>
    <xf numFmtId="0" fontId="8" fillId="0" borderId="3" xfId="8" quotePrefix="1" applyFont="1" applyBorder="1" applyAlignment="1">
      <alignment horizontal="left" vertical="top" wrapText="1"/>
    </xf>
    <xf numFmtId="49" fontId="37" fillId="0" borderId="3" xfId="18" applyNumberFormat="1" applyFont="1" applyBorder="1" applyAlignment="1">
      <alignment horizontal="center" vertical="top"/>
    </xf>
    <xf numFmtId="49" fontId="7" fillId="0" borderId="3" xfId="14" applyNumberFormat="1" applyFont="1" applyBorder="1" applyAlignment="1">
      <alignment horizontal="center" vertical="top" shrinkToFit="1"/>
    </xf>
    <xf numFmtId="0" fontId="37" fillId="0" borderId="12" xfId="8" applyFont="1" applyBorder="1" applyAlignment="1">
      <alignment horizontal="left" vertical="top" wrapText="1"/>
    </xf>
    <xf numFmtId="49" fontId="7" fillId="0" borderId="3" xfId="0" applyNumberFormat="1" applyFont="1" applyBorder="1" applyAlignment="1">
      <alignment horizontal="center" vertical="center" shrinkToFit="1"/>
    </xf>
    <xf numFmtId="49" fontId="7" fillId="0" borderId="0" xfId="0" applyNumberFormat="1" applyFont="1" applyAlignment="1">
      <alignment vertical="top" wrapText="1"/>
    </xf>
    <xf numFmtId="4" fontId="0" fillId="0" borderId="0" xfId="0" applyNumberFormat="1"/>
    <xf numFmtId="49" fontId="8" fillId="0" borderId="3" xfId="0" applyNumberFormat="1" applyFont="1" applyBorder="1" applyAlignment="1">
      <alignment horizontal="center" vertical="top" shrinkToFit="1"/>
    </xf>
    <xf numFmtId="49" fontId="8" fillId="0" borderId="3" xfId="0" applyNumberFormat="1" applyFont="1" applyBorder="1" applyAlignment="1">
      <alignment horizontal="left" vertical="top" wrapText="1"/>
    </xf>
    <xf numFmtId="4" fontId="8" fillId="0" borderId="3" xfId="0" applyNumberFormat="1" applyFont="1" applyBorder="1" applyAlignment="1">
      <alignment horizontal="right" shrinkToFit="1"/>
    </xf>
    <xf numFmtId="4" fontId="4" fillId="0" borderId="0" xfId="0" applyNumberFormat="1" applyFont="1"/>
    <xf numFmtId="0" fontId="4" fillId="0" borderId="0" xfId="0" applyFont="1"/>
    <xf numFmtId="49" fontId="8" fillId="0" borderId="3" xfId="0" applyNumberFormat="1" applyFont="1" applyBorder="1" applyAlignment="1">
      <alignment vertical="top" wrapText="1"/>
    </xf>
    <xf numFmtId="4" fontId="8" fillId="0" borderId="0" xfId="0" applyNumberFormat="1" applyFont="1" applyBorder="1" applyAlignment="1">
      <alignment shrinkToFit="1"/>
    </xf>
    <xf numFmtId="4" fontId="8" fillId="0" borderId="3" xfId="0" applyNumberFormat="1" applyFont="1" applyFill="1" applyBorder="1" applyAlignment="1">
      <alignment horizontal="right" shrinkToFit="1"/>
    </xf>
    <xf numFmtId="4" fontId="8" fillId="0" borderId="6" xfId="0" applyNumberFormat="1" applyFont="1" applyBorder="1"/>
    <xf numFmtId="4" fontId="8" fillId="0" borderId="6" xfId="0" applyNumberFormat="1" applyFont="1" applyBorder="1" applyAlignment="1">
      <alignment horizontal="right" shrinkToFit="1"/>
    </xf>
    <xf numFmtId="49" fontId="38" fillId="0" borderId="3" xfId="0" applyNumberFormat="1" applyFont="1" applyBorder="1" applyAlignment="1">
      <alignment vertical="top" wrapText="1"/>
    </xf>
    <xf numFmtId="49" fontId="38" fillId="0" borderId="0" xfId="0" applyNumberFormat="1" applyFont="1" applyAlignment="1">
      <alignment vertical="top" wrapText="1"/>
    </xf>
    <xf numFmtId="49" fontId="8" fillId="0" borderId="0" xfId="0" applyNumberFormat="1" applyFont="1" applyBorder="1" applyAlignment="1">
      <alignment vertical="top" wrapText="1"/>
    </xf>
    <xf numFmtId="49" fontId="8" fillId="0" borderId="5" xfId="0" applyNumberFormat="1" applyFont="1" applyBorder="1" applyAlignment="1">
      <alignment horizontal="center" vertical="top" shrinkToFit="1"/>
    </xf>
    <xf numFmtId="49" fontId="7" fillId="0" borderId="4" xfId="0" applyNumberFormat="1" applyFont="1" applyBorder="1" applyAlignment="1">
      <alignment horizontal="center" vertical="center" shrinkToFit="1"/>
    </xf>
    <xf numFmtId="49" fontId="7" fillId="0" borderId="2" xfId="0" applyNumberFormat="1" applyFont="1" applyBorder="1" applyAlignment="1">
      <alignment vertical="top"/>
    </xf>
    <xf numFmtId="4" fontId="8" fillId="0" borderId="4" xfId="0" applyNumberFormat="1" applyFont="1" applyBorder="1" applyAlignment="1">
      <alignment horizontal="right" shrinkToFit="1"/>
    </xf>
    <xf numFmtId="4" fontId="7" fillId="0" borderId="4" xfId="0" applyNumberFormat="1" applyFont="1" applyBorder="1" applyAlignment="1">
      <alignment horizontal="right" shrinkToFit="1"/>
    </xf>
    <xf numFmtId="4" fontId="8" fillId="0" borderId="3" xfId="0" applyNumberFormat="1" applyFont="1" applyBorder="1"/>
    <xf numFmtId="4" fontId="8" fillId="0" borderId="6" xfId="14" applyNumberFormat="1" applyFont="1" applyBorder="1" applyAlignment="1"/>
    <xf numFmtId="49" fontId="8" fillId="0" borderId="3" xfId="14" applyNumberFormat="1" applyFont="1" applyBorder="1" applyAlignment="1">
      <alignment horizontal="left" vertical="top" wrapText="1"/>
    </xf>
    <xf numFmtId="0" fontId="8" fillId="3" borderId="1" xfId="0" applyFont="1" applyFill="1" applyBorder="1" applyAlignment="1">
      <alignment horizontal="center" vertical="center"/>
    </xf>
    <xf numFmtId="49" fontId="8" fillId="3" borderId="1" xfId="0" applyNumberFormat="1" applyFont="1" applyFill="1" applyBorder="1" applyAlignment="1">
      <alignment horizontal="center" vertical="center" wrapText="1"/>
    </xf>
    <xf numFmtId="4" fontId="8" fillId="3" borderId="1" xfId="0" applyNumberFormat="1" applyFont="1" applyFill="1" applyBorder="1" applyAlignment="1">
      <alignment horizontal="center" vertical="center"/>
    </xf>
    <xf numFmtId="4" fontId="8" fillId="3"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0" fillId="0" borderId="0" xfId="0" applyAlignment="1">
      <alignment wrapText="1"/>
    </xf>
    <xf numFmtId="0" fontId="40" fillId="0" borderId="0" xfId="0" applyFont="1" applyAlignment="1">
      <alignment wrapText="1"/>
    </xf>
    <xf numFmtId="0" fontId="8" fillId="0" borderId="13" xfId="0" applyFont="1" applyBorder="1" applyAlignment="1">
      <alignment horizontal="left"/>
    </xf>
    <xf numFmtId="49" fontId="8" fillId="0" borderId="13" xfId="0" applyNumberFormat="1" applyFont="1" applyBorder="1" applyAlignment="1">
      <alignment horizontal="left" vertical="top" wrapText="1"/>
    </xf>
    <xf numFmtId="4" fontId="8" fillId="0" borderId="13" xfId="0" applyNumberFormat="1" applyFont="1" applyBorder="1" applyAlignment="1">
      <alignment vertical="top"/>
    </xf>
    <xf numFmtId="0" fontId="8" fillId="0" borderId="13" xfId="0" applyFont="1" applyBorder="1"/>
    <xf numFmtId="4" fontId="8" fillId="0" borderId="14" xfId="0" applyNumberFormat="1" applyFont="1" applyBorder="1"/>
    <xf numFmtId="0" fontId="40" fillId="0" borderId="0" xfId="0" applyFont="1"/>
    <xf numFmtId="0" fontId="8" fillId="0" borderId="3" xfId="0" applyFont="1" applyBorder="1" applyAlignment="1">
      <alignment horizontal="left" vertical="top"/>
    </xf>
    <xf numFmtId="0" fontId="8" fillId="0" borderId="3" xfId="0" applyFont="1" applyBorder="1"/>
    <xf numFmtId="4" fontId="8" fillId="0" borderId="6" xfId="0" applyNumberFormat="1" applyFont="1" applyBorder="1" applyAlignment="1">
      <alignment horizontal="center" vertical="center"/>
    </xf>
    <xf numFmtId="4" fontId="6" fillId="0" borderId="0" xfId="0" applyNumberFormat="1" applyFont="1" applyAlignment="1">
      <alignment horizontal="center" vertical="center"/>
    </xf>
    <xf numFmtId="49" fontId="8" fillId="0" borderId="3" xfId="0" applyNumberFormat="1" applyFont="1" applyBorder="1" applyAlignment="1">
      <alignment horizontal="left" vertical="top"/>
    </xf>
    <xf numFmtId="0" fontId="8" fillId="0" borderId="3" xfId="0" applyFont="1" applyBorder="1" applyAlignment="1">
      <alignment horizontal="left"/>
    </xf>
    <xf numFmtId="0" fontId="8" fillId="0" borderId="3" xfId="0" applyFont="1" applyBorder="1" applyAlignment="1">
      <alignment horizontal="center" vertical="top"/>
    </xf>
    <xf numFmtId="4" fontId="8" fillId="0" borderId="3" xfId="0" applyNumberFormat="1" applyFont="1" applyBorder="1" applyAlignment="1">
      <alignment horizontal="right"/>
    </xf>
    <xf numFmtId="0" fontId="41" fillId="0" borderId="0" xfId="0" applyFont="1"/>
    <xf numFmtId="49" fontId="12" fillId="0" borderId="3" xfId="0" applyNumberFormat="1" applyFont="1" applyBorder="1" applyAlignment="1">
      <alignment horizontal="left" vertical="top" wrapText="1"/>
    </xf>
    <xf numFmtId="0" fontId="6" fillId="0" borderId="3" xfId="0" applyFont="1" applyBorder="1"/>
    <xf numFmtId="2" fontId="8" fillId="0" borderId="3" xfId="0" applyNumberFormat="1" applyFont="1" applyBorder="1" applyAlignment="1">
      <alignment horizontal="right"/>
    </xf>
    <xf numFmtId="14" fontId="8" fillId="0" borderId="3" xfId="0" applyNumberFormat="1" applyFont="1" applyBorder="1" applyAlignment="1">
      <alignment horizontal="center" vertical="top"/>
    </xf>
    <xf numFmtId="2" fontId="8" fillId="0" borderId="3" xfId="0" applyNumberFormat="1" applyFont="1" applyBorder="1"/>
    <xf numFmtId="0" fontId="6" fillId="0" borderId="0" xfId="0" applyFont="1"/>
    <xf numFmtId="4" fontId="37" fillId="0" borderId="3" xfId="0" applyNumberFormat="1" applyFont="1" applyBorder="1"/>
    <xf numFmtId="49" fontId="37" fillId="0" borderId="3" xfId="0" applyNumberFormat="1" applyFont="1" applyBorder="1" applyAlignment="1">
      <alignment horizontal="left" vertical="top" wrapText="1"/>
    </xf>
    <xf numFmtId="4" fontId="37" fillId="0" borderId="3" xfId="0" applyNumberFormat="1" applyFont="1" applyBorder="1" applyAlignment="1">
      <alignment horizontal="right"/>
    </xf>
    <xf numFmtId="4" fontId="37" fillId="0" borderId="6" xfId="0" applyNumberFormat="1" applyFont="1" applyBorder="1"/>
    <xf numFmtId="2" fontId="8" fillId="0" borderId="0" xfId="0" applyNumberFormat="1" applyFont="1"/>
    <xf numFmtId="2" fontId="8" fillId="0" borderId="3" xfId="0" applyNumberFormat="1" applyFont="1" applyBorder="1" applyAlignment="1">
      <alignment horizontal="left" vertical="top"/>
    </xf>
    <xf numFmtId="4" fontId="9" fillId="0" borderId="3" xfId="0" applyNumberFormat="1" applyFont="1" applyBorder="1"/>
    <xf numFmtId="0" fontId="8" fillId="0" borderId="3" xfId="0" applyFont="1" applyBorder="1" applyAlignment="1">
      <alignment vertical="center" wrapText="1"/>
    </xf>
    <xf numFmtId="4" fontId="8" fillId="0" borderId="5" xfId="0" applyNumberFormat="1" applyFont="1" applyBorder="1"/>
    <xf numFmtId="49" fontId="12" fillId="0" borderId="3" xfId="0" applyNumberFormat="1" applyFont="1" applyBorder="1" applyAlignment="1">
      <alignment vertical="top" wrapText="1"/>
    </xf>
    <xf numFmtId="9" fontId="0" fillId="0" borderId="0" xfId="0" applyNumberFormat="1"/>
    <xf numFmtId="0" fontId="0" fillId="0" borderId="3" xfId="0" applyBorder="1"/>
    <xf numFmtId="49" fontId="8" fillId="0" borderId="6" xfId="0" applyNumberFormat="1" applyFont="1" applyBorder="1" applyAlignment="1">
      <alignment horizontal="left" vertical="top" wrapText="1"/>
    </xf>
    <xf numFmtId="49" fontId="12" fillId="0" borderId="0" xfId="0" applyNumberFormat="1" applyFont="1" applyAlignment="1">
      <alignment vertical="top" wrapText="1"/>
    </xf>
    <xf numFmtId="49" fontId="43" fillId="0" borderId="0" xfId="0" applyNumberFormat="1" applyFont="1" applyAlignment="1">
      <alignment horizontal="left" vertical="top" wrapText="1" indent="4"/>
    </xf>
    <xf numFmtId="2" fontId="8" fillId="0" borderId="6" xfId="0" applyNumberFormat="1" applyFont="1" applyBorder="1" applyAlignment="1">
      <alignment horizontal="left" vertical="top"/>
    </xf>
    <xf numFmtId="2" fontId="8" fillId="0" borderId="6" xfId="0" applyNumberFormat="1" applyFont="1" applyBorder="1" applyAlignment="1">
      <alignment horizontal="left" vertical="top" wrapText="1"/>
    </xf>
    <xf numFmtId="49" fontId="8" fillId="0" borderId="6" xfId="0" applyNumberFormat="1" applyFont="1" applyBorder="1" applyAlignment="1">
      <alignment vertical="top" wrapText="1"/>
    </xf>
    <xf numFmtId="49" fontId="12" fillId="0" borderId="6" xfId="0" applyNumberFormat="1" applyFont="1" applyBorder="1" applyAlignment="1">
      <alignment vertical="top" wrapText="1"/>
    </xf>
    <xf numFmtId="2" fontId="12" fillId="0" borderId="6" xfId="0" applyNumberFormat="1" applyFont="1" applyBorder="1" applyAlignment="1">
      <alignment horizontal="left" vertical="top" wrapText="1"/>
    </xf>
    <xf numFmtId="2" fontId="8" fillId="0" borderId="3" xfId="0" applyNumberFormat="1" applyFont="1" applyBorder="1" applyAlignment="1">
      <alignment horizontal="left" vertical="top" wrapText="1"/>
    </xf>
    <xf numFmtId="4" fontId="9" fillId="0" borderId="2" xfId="0" applyNumberFormat="1" applyFont="1" applyBorder="1"/>
    <xf numFmtId="2" fontId="9" fillId="0" borderId="2" xfId="0" applyNumberFormat="1" applyFont="1" applyBorder="1"/>
    <xf numFmtId="0" fontId="8" fillId="0" borderId="0" xfId="0" applyFont="1" applyAlignment="1">
      <alignment horizontal="center" vertical="top"/>
    </xf>
    <xf numFmtId="4" fontId="9" fillId="0" borderId="0" xfId="0" applyNumberFormat="1" applyFont="1"/>
    <xf numFmtId="0" fontId="42" fillId="0" borderId="0" xfId="0" applyFont="1"/>
    <xf numFmtId="0" fontId="8" fillId="0" borderId="0" xfId="0" applyFont="1" applyAlignment="1">
      <alignment horizontal="left"/>
    </xf>
    <xf numFmtId="49" fontId="8" fillId="3" borderId="1" xfId="0" applyNumberFormat="1" applyFont="1" applyFill="1" applyBorder="1" applyAlignment="1">
      <alignment horizontal="center" vertical="center"/>
    </xf>
    <xf numFmtId="49" fontId="8" fillId="0" borderId="13" xfId="0" applyNumberFormat="1" applyFont="1" applyBorder="1" applyAlignment="1">
      <alignment horizontal="left"/>
    </xf>
    <xf numFmtId="49" fontId="8" fillId="0" borderId="3" xfId="0" applyNumberFormat="1" applyFont="1" applyBorder="1" applyAlignment="1">
      <alignment horizontal="left"/>
    </xf>
    <xf numFmtId="0" fontId="12" fillId="0" borderId="3" xfId="0" applyFont="1" applyBorder="1" applyAlignment="1">
      <alignment vertical="center" wrapText="1"/>
    </xf>
    <xf numFmtId="49" fontId="44" fillId="0" borderId="3" xfId="0" applyNumberFormat="1" applyFont="1" applyBorder="1" applyAlignment="1">
      <alignment vertical="top" wrapText="1"/>
    </xf>
    <xf numFmtId="49" fontId="12" fillId="0" borderId="0" xfId="0" applyNumberFormat="1" applyFont="1" applyAlignment="1">
      <alignment horizontal="left" vertical="top" wrapText="1"/>
    </xf>
    <xf numFmtId="49" fontId="8" fillId="0" borderId="0" xfId="0" applyNumberFormat="1" applyFont="1" applyAlignment="1">
      <alignment horizontal="center" vertical="top"/>
    </xf>
    <xf numFmtId="49" fontId="8" fillId="0" borderId="0" xfId="0" applyNumberFormat="1" applyFont="1" applyAlignment="1">
      <alignment horizontal="left"/>
    </xf>
    <xf numFmtId="0" fontId="8" fillId="0" borderId="3" xfId="0" applyFont="1" applyBorder="1" applyAlignment="1">
      <alignment wrapText="1"/>
    </xf>
    <xf numFmtId="0" fontId="8" fillId="0" borderId="3" xfId="0" applyFont="1" applyBorder="1" applyAlignment="1">
      <alignment vertical="top" wrapText="1"/>
    </xf>
    <xf numFmtId="4" fontId="9" fillId="0" borderId="5" xfId="0" applyNumberFormat="1" applyFont="1" applyBorder="1"/>
    <xf numFmtId="0" fontId="8" fillId="0" borderId="6" xfId="0" applyFont="1" applyBorder="1" applyAlignment="1">
      <alignment vertical="center" wrapText="1"/>
    </xf>
    <xf numFmtId="2" fontId="0" fillId="0" borderId="0" xfId="0" applyNumberFormat="1"/>
    <xf numFmtId="2" fontId="8" fillId="3" borderId="1" xfId="0" applyNumberFormat="1" applyFont="1" applyFill="1" applyBorder="1" applyAlignment="1">
      <alignment horizontal="center" vertical="center" wrapText="1"/>
    </xf>
    <xf numFmtId="2" fontId="8" fillId="0" borderId="13" xfId="0" applyNumberFormat="1" applyFont="1" applyBorder="1"/>
    <xf numFmtId="0" fontId="4" fillId="0" borderId="3" xfId="0" applyFont="1" applyBorder="1"/>
    <xf numFmtId="2" fontId="8" fillId="0" borderId="6" xfId="0" applyNumberFormat="1" applyFont="1" applyBorder="1" applyAlignment="1">
      <alignment horizontal="left" wrapText="1"/>
    </xf>
    <xf numFmtId="49" fontId="8" fillId="0" borderId="5" xfId="0" applyNumberFormat="1" applyFont="1" applyBorder="1" applyAlignment="1">
      <alignment horizontal="center" vertical="top"/>
    </xf>
    <xf numFmtId="0" fontId="12" fillId="0" borderId="5" xfId="0" applyFont="1" applyBorder="1" applyAlignment="1">
      <alignment vertical="center" wrapText="1"/>
    </xf>
    <xf numFmtId="49" fontId="8" fillId="0" borderId="5" xfId="0" applyNumberFormat="1" applyFont="1" applyBorder="1" applyAlignment="1">
      <alignment horizontal="left" vertical="top" wrapText="1"/>
    </xf>
    <xf numFmtId="49" fontId="10" fillId="0" borderId="3" xfId="0" applyNumberFormat="1" applyFont="1" applyBorder="1" applyAlignment="1">
      <alignment vertical="top" wrapText="1"/>
    </xf>
    <xf numFmtId="0" fontId="12" fillId="0" borderId="3" xfId="0" applyFont="1" applyBorder="1" applyAlignment="1">
      <alignment vertical="top" wrapText="1"/>
    </xf>
    <xf numFmtId="4" fontId="8" fillId="2" borderId="1" xfId="0" applyNumberFormat="1" applyFont="1" applyFill="1" applyBorder="1" applyAlignment="1">
      <alignment horizontal="center" vertical="center"/>
    </xf>
    <xf numFmtId="0" fontId="45" fillId="0" borderId="3" xfId="0" applyFont="1" applyBorder="1" applyAlignment="1">
      <alignment vertical="center" wrapText="1"/>
    </xf>
    <xf numFmtId="49" fontId="8" fillId="4" borderId="3" xfId="0" applyNumberFormat="1" applyFont="1" applyFill="1" applyBorder="1" applyAlignment="1">
      <alignment horizontal="left" vertical="top" wrapText="1"/>
    </xf>
    <xf numFmtId="0" fontId="8" fillId="0" borderId="0" xfId="22" applyFont="1" applyAlignment="1">
      <alignment horizontal="left" vertical="top"/>
    </xf>
    <xf numFmtId="0" fontId="7" fillId="0" borderId="0" xfId="0" applyFont="1"/>
    <xf numFmtId="0" fontId="8" fillId="5" borderId="0" xfId="22" applyFont="1" applyFill="1" applyAlignment="1">
      <alignment horizontal="right" vertical="top"/>
    </xf>
    <xf numFmtId="49" fontId="15" fillId="5" borderId="0" xfId="22" applyNumberFormat="1" applyFont="1" applyFill="1" applyAlignment="1">
      <alignment horizontal="left" vertical="center"/>
    </xf>
    <xf numFmtId="4" fontId="12" fillId="5" borderId="0" xfId="22" applyNumberFormat="1" applyFont="1" applyFill="1" applyAlignment="1">
      <alignment horizontal="center" vertical="center" wrapText="1"/>
    </xf>
    <xf numFmtId="0" fontId="8" fillId="0" borderId="0" xfId="22" applyFont="1" applyAlignment="1">
      <alignment horizontal="right" vertical="top"/>
    </xf>
    <xf numFmtId="49" fontId="15" fillId="0" borderId="0" xfId="22" applyNumberFormat="1" applyFont="1" applyAlignment="1">
      <alignment horizontal="left" vertical="center"/>
    </xf>
    <xf numFmtId="4" fontId="12" fillId="0" borderId="0" xfId="22" applyNumberFormat="1" applyFont="1" applyAlignment="1">
      <alignment horizontal="center" vertical="center" wrapText="1"/>
    </xf>
    <xf numFmtId="0" fontId="7" fillId="5" borderId="0" xfId="22" applyFont="1" applyFill="1" applyAlignment="1">
      <alignment horizontal="right" vertical="top"/>
    </xf>
    <xf numFmtId="49" fontId="7" fillId="5" borderId="0" xfId="22" applyNumberFormat="1" applyFont="1" applyFill="1" applyAlignment="1">
      <alignment horizontal="left"/>
    </xf>
    <xf numFmtId="0" fontId="7" fillId="5" borderId="0" xfId="22" applyFont="1" applyFill="1"/>
    <xf numFmtId="4" fontId="8" fillId="0" borderId="0" xfId="0" applyNumberFormat="1" applyFont="1" applyAlignment="1">
      <alignment horizontal="right"/>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xf>
    <xf numFmtId="4" fontId="7" fillId="0" borderId="10" xfId="0" applyNumberFormat="1" applyFont="1" applyBorder="1"/>
    <xf numFmtId="0" fontId="7" fillId="0" borderId="3" xfId="0" applyFont="1" applyBorder="1" applyAlignment="1">
      <alignment horizontal="left" vertical="top"/>
    </xf>
    <xf numFmtId="0" fontId="7" fillId="0" borderId="4" xfId="0" applyFont="1" applyBorder="1" applyAlignment="1">
      <alignment horizontal="center" vertical="top"/>
    </xf>
    <xf numFmtId="49" fontId="7" fillId="0" borderId="3" xfId="0" applyNumberFormat="1" applyFont="1" applyBorder="1" applyAlignment="1">
      <alignment horizontal="left" vertical="top"/>
    </xf>
    <xf numFmtId="49" fontId="7" fillId="0" borderId="4" xfId="0" applyNumberFormat="1" applyFont="1" applyBorder="1" applyAlignment="1">
      <alignment horizontal="center" vertical="top"/>
    </xf>
    <xf numFmtId="0" fontId="7" fillId="0" borderId="4" xfId="0" applyFont="1" applyBorder="1" applyAlignment="1">
      <alignment horizontal="right"/>
    </xf>
    <xf numFmtId="4" fontId="46" fillId="0" borderId="2" xfId="0" applyNumberFormat="1" applyFont="1" applyBorder="1"/>
    <xf numFmtId="2" fontId="46" fillId="0" borderId="2" xfId="0" applyNumberFormat="1" applyFont="1" applyBorder="1"/>
    <xf numFmtId="0" fontId="17" fillId="0" borderId="0" xfId="0" applyFont="1"/>
    <xf numFmtId="0" fontId="47" fillId="0" borderId="0" xfId="0" applyFont="1"/>
    <xf numFmtId="0" fontId="2" fillId="0" borderId="0" xfId="23"/>
    <xf numFmtId="0" fontId="38" fillId="4" borderId="0" xfId="23" applyFont="1" applyFill="1" applyAlignment="1">
      <alignment horizontal="left" vertical="center"/>
    </xf>
    <xf numFmtId="0" fontId="38" fillId="0" borderId="0" xfId="23" applyFont="1" applyAlignment="1">
      <alignment horizontal="right" vertical="center"/>
    </xf>
    <xf numFmtId="0" fontId="49" fillId="0" borderId="0" xfId="23" applyFont="1" applyAlignment="1">
      <alignment horizontal="center"/>
    </xf>
    <xf numFmtId="0" fontId="51" fillId="0" borderId="0" xfId="23" quotePrefix="1" applyFont="1" applyAlignment="1">
      <alignment horizontal="right" vertical="center"/>
    </xf>
    <xf numFmtId="0" fontId="51" fillId="0" borderId="0" xfId="24" applyFont="1"/>
    <xf numFmtId="0" fontId="51" fillId="0" borderId="0" xfId="23" applyFont="1" applyAlignment="1">
      <alignment horizontal="justify" vertical="center"/>
    </xf>
    <xf numFmtId="0" fontId="51" fillId="0" borderId="0" xfId="23" applyFont="1" applyAlignment="1">
      <alignment vertical="center"/>
    </xf>
    <xf numFmtId="0" fontId="38" fillId="0" borderId="0" xfId="23" quotePrefix="1" applyFont="1" applyAlignment="1">
      <alignment horizontal="right" vertical="center"/>
    </xf>
    <xf numFmtId="0" fontId="38" fillId="0" borderId="0" xfId="24" applyFont="1"/>
    <xf numFmtId="0" fontId="51" fillId="0" borderId="0" xfId="23" applyFont="1" applyAlignment="1">
      <alignment horizontal="right" vertical="center"/>
    </xf>
    <xf numFmtId="0" fontId="51" fillId="0" borderId="0" xfId="24" applyFont="1" applyAlignment="1">
      <alignment horizontal="left" wrapText="1"/>
    </xf>
    <xf numFmtId="0" fontId="52" fillId="0" borderId="0" xfId="24" applyFont="1"/>
    <xf numFmtId="0" fontId="54" fillId="0" borderId="0" xfId="23" applyFont="1" applyAlignment="1">
      <alignment horizontal="justify" vertical="center"/>
    </xf>
    <xf numFmtId="0" fontId="38" fillId="0" borderId="0" xfId="23" applyFont="1" applyAlignment="1">
      <alignment horizontal="justify" vertical="center"/>
    </xf>
    <xf numFmtId="0" fontId="37" fillId="0" borderId="0" xfId="23" applyFont="1" applyAlignment="1">
      <alignment horizontal="justify" vertical="center"/>
    </xf>
    <xf numFmtId="0" fontId="38" fillId="0" borderId="0" xfId="23" applyFont="1" applyAlignment="1">
      <alignment wrapText="1"/>
    </xf>
    <xf numFmtId="49" fontId="15" fillId="0" borderId="2" xfId="0" applyNumberFormat="1" applyFont="1" applyBorder="1" applyAlignment="1">
      <alignment horizontal="right" vertical="top"/>
    </xf>
    <xf numFmtId="49" fontId="7" fillId="0" borderId="0" xfId="0" applyNumberFormat="1" applyFont="1" applyAlignment="1">
      <alignment horizontal="right" vertical="top"/>
    </xf>
    <xf numFmtId="2" fontId="7" fillId="0" borderId="4" xfId="0" applyNumberFormat="1" applyFont="1" applyBorder="1" applyAlignment="1">
      <alignment horizontal="left" vertical="top"/>
    </xf>
    <xf numFmtId="4" fontId="46" fillId="0" borderId="4" xfId="0" applyNumberFormat="1" applyFont="1" applyBorder="1"/>
    <xf numFmtId="2" fontId="7" fillId="0" borderId="10" xfId="0" applyNumberFormat="1" applyFont="1" applyBorder="1" applyAlignment="1">
      <alignment horizontal="left" vertical="top"/>
    </xf>
    <xf numFmtId="4" fontId="7" fillId="0" borderId="4" xfId="0" applyNumberFormat="1" applyFont="1" applyBorder="1"/>
    <xf numFmtId="0" fontId="17" fillId="0" borderId="3" xfId="0" applyFont="1" applyBorder="1"/>
    <xf numFmtId="49" fontId="7" fillId="0" borderId="3" xfId="0" applyNumberFormat="1" applyFont="1" applyBorder="1" applyAlignment="1">
      <alignment vertical="top" wrapText="1"/>
    </xf>
    <xf numFmtId="0" fontId="7" fillId="0" borderId="3" xfId="0" applyFont="1" applyBorder="1" applyAlignment="1">
      <alignment horizontal="right"/>
    </xf>
    <xf numFmtId="4" fontId="7" fillId="0" borderId="3" xfId="0" applyNumberFormat="1" applyFont="1" applyBorder="1" applyAlignment="1">
      <alignment horizontal="right"/>
    </xf>
    <xf numFmtId="4" fontId="7" fillId="0" borderId="6" xfId="0" applyNumberFormat="1" applyFont="1" applyBorder="1"/>
    <xf numFmtId="0" fontId="7" fillId="0" borderId="0" xfId="0" applyFont="1" applyAlignment="1">
      <alignment horizontal="right"/>
    </xf>
    <xf numFmtId="0" fontId="55" fillId="0" borderId="0" xfId="0" applyFont="1" applyAlignment="1">
      <alignment horizontal="right"/>
    </xf>
    <xf numFmtId="2" fontId="7" fillId="0" borderId="0" xfId="0" applyNumberFormat="1" applyFont="1"/>
    <xf numFmtId="0" fontId="7" fillId="0" borderId="3" xfId="0" applyFont="1" applyBorder="1" applyAlignment="1">
      <alignment horizontal="center" vertical="top"/>
    </xf>
    <xf numFmtId="2" fontId="7" fillId="0" borderId="3" xfId="0" applyNumberFormat="1" applyFont="1" applyBorder="1" applyAlignment="1">
      <alignment horizontal="left" vertical="top"/>
    </xf>
    <xf numFmtId="4" fontId="46" fillId="0" borderId="3" xfId="0" applyNumberFormat="1" applyFont="1" applyBorder="1"/>
    <xf numFmtId="4" fontId="7" fillId="0" borderId="3" xfId="0" applyNumberFormat="1" applyFont="1" applyBorder="1"/>
    <xf numFmtId="0" fontId="7" fillId="0" borderId="3" xfId="0" applyFont="1" applyBorder="1"/>
    <xf numFmtId="4" fontId="7" fillId="0" borderId="4" xfId="0" applyNumberFormat="1" applyFont="1" applyBorder="1" applyAlignment="1">
      <alignment horizontal="left" vertical="top"/>
    </xf>
    <xf numFmtId="2" fontId="7" fillId="0" borderId="4" xfId="0" applyNumberFormat="1" applyFont="1" applyBorder="1"/>
    <xf numFmtId="0" fontId="56" fillId="0" borderId="0" xfId="0" applyFont="1"/>
    <xf numFmtId="0" fontId="57" fillId="0" borderId="0" xfId="0" applyFont="1"/>
    <xf numFmtId="4" fontId="7" fillId="0" borderId="3" xfId="0" applyNumberFormat="1" applyFont="1" applyBorder="1" applyAlignment="1">
      <alignment horizontal="left" vertical="top"/>
    </xf>
    <xf numFmtId="2" fontId="7" fillId="0" borderId="3" xfId="0" applyNumberFormat="1" applyFont="1" applyBorder="1"/>
    <xf numFmtId="2" fontId="7" fillId="0" borderId="6" xfId="0" applyNumberFormat="1" applyFont="1" applyBorder="1" applyAlignment="1">
      <alignment horizontal="left" vertical="top"/>
    </xf>
    <xf numFmtId="2" fontId="7" fillId="0" borderId="6" xfId="0" applyNumberFormat="1" applyFont="1" applyBorder="1" applyAlignment="1">
      <alignment horizontal="left" vertical="top" wrapText="1"/>
    </xf>
    <xf numFmtId="49" fontId="7" fillId="0" borderId="3" xfId="0" applyNumberFormat="1" applyFont="1" applyBorder="1" applyAlignment="1">
      <alignment horizontal="center" vertical="top"/>
    </xf>
    <xf numFmtId="2" fontId="46" fillId="0" borderId="4" xfId="0" applyNumberFormat="1" applyFont="1" applyBorder="1"/>
    <xf numFmtId="2" fontId="10" fillId="0" borderId="6" xfId="0" applyNumberFormat="1" applyFont="1" applyBorder="1" applyAlignment="1">
      <alignment horizontal="left" vertical="top" wrapText="1"/>
    </xf>
    <xf numFmtId="2" fontId="7" fillId="0" borderId="3" xfId="0" applyNumberFormat="1" applyFont="1" applyBorder="1" applyAlignment="1">
      <alignment horizontal="right"/>
    </xf>
    <xf numFmtId="0" fontId="38" fillId="0" borderId="0" xfId="26" applyFont="1" applyAlignment="1">
      <alignment vertical="top" wrapText="1"/>
    </xf>
    <xf numFmtId="0" fontId="8" fillId="0" borderId="0" xfId="26"/>
    <xf numFmtId="0" fontId="38" fillId="0" borderId="0" xfId="26" applyFont="1"/>
    <xf numFmtId="0" fontId="8" fillId="5" borderId="8" xfId="8" applyFont="1" applyFill="1" applyBorder="1" applyAlignment="1">
      <alignment horizontal="center" wrapText="1"/>
    </xf>
    <xf numFmtId="0" fontId="8" fillId="5" borderId="1" xfId="8" applyFont="1" applyFill="1" applyBorder="1" applyAlignment="1">
      <alignment horizontal="center" wrapText="1"/>
    </xf>
    <xf numFmtId="165" fontId="59" fillId="5" borderId="1" xfId="8" applyNumberFormat="1" applyFont="1" applyFill="1" applyBorder="1" applyAlignment="1">
      <alignment horizontal="center" wrapText="1"/>
    </xf>
    <xf numFmtId="165" fontId="8" fillId="5" borderId="1" xfId="8" applyNumberFormat="1" applyFont="1" applyFill="1" applyBorder="1" applyAlignment="1">
      <alignment horizontal="center" wrapText="1"/>
    </xf>
    <xf numFmtId="0" fontId="51" fillId="0" borderId="0" xfId="26" applyFont="1" applyAlignment="1">
      <alignment horizontal="center" vertical="center" wrapText="1"/>
    </xf>
    <xf numFmtId="0" fontId="8" fillId="0" borderId="0" xfId="26" applyAlignment="1">
      <alignment horizontal="center" vertical="top" wrapText="1"/>
    </xf>
    <xf numFmtId="0" fontId="8" fillId="0" borderId="0" xfId="26" applyAlignment="1">
      <alignment vertical="top" wrapText="1"/>
    </xf>
    <xf numFmtId="0" fontId="8" fillId="0" borderId="0" xfId="26" applyAlignment="1">
      <alignment horizontal="left" wrapText="1"/>
    </xf>
    <xf numFmtId="0" fontId="8" fillId="0" borderId="0" xfId="26" applyAlignment="1">
      <alignment wrapText="1"/>
    </xf>
    <xf numFmtId="4" fontId="8" fillId="0" borderId="0" xfId="26" applyNumberFormat="1" applyAlignment="1">
      <alignment wrapText="1"/>
    </xf>
    <xf numFmtId="4" fontId="38" fillId="0" borderId="0" xfId="26" applyNumberFormat="1" applyFont="1" applyAlignment="1">
      <alignment vertical="top" wrapText="1"/>
    </xf>
    <xf numFmtId="0" fontId="8" fillId="0" borderId="13" xfId="26" applyBorder="1" applyAlignment="1">
      <alignment horizontal="center" vertical="top" wrapText="1"/>
    </xf>
    <xf numFmtId="16" fontId="7" fillId="0" borderId="5" xfId="2" applyNumberFormat="1" applyFont="1" applyBorder="1" applyAlignment="1">
      <alignment horizontal="center" vertical="top" wrapText="1"/>
    </xf>
    <xf numFmtId="0" fontId="7" fillId="0" borderId="13" xfId="2" applyFont="1" applyBorder="1" applyAlignment="1">
      <alignment wrapText="1"/>
    </xf>
    <xf numFmtId="0" fontId="7" fillId="0" borderId="13" xfId="2" applyFont="1" applyBorder="1" applyAlignment="1">
      <alignment horizontal="left" wrapText="1"/>
    </xf>
    <xf numFmtId="3" fontId="7" fillId="0" borderId="15" xfId="2" applyNumberFormat="1" applyFont="1" applyBorder="1" applyAlignment="1">
      <alignment wrapText="1"/>
    </xf>
    <xf numFmtId="4" fontId="7" fillId="0" borderId="13" xfId="2" applyNumberFormat="1" applyFont="1" applyBorder="1" applyAlignment="1">
      <alignment wrapText="1"/>
    </xf>
    <xf numFmtId="4" fontId="7" fillId="0" borderId="14" xfId="2" applyNumberFormat="1" applyFont="1" applyBorder="1" applyAlignment="1">
      <alignment wrapText="1"/>
    </xf>
    <xf numFmtId="4" fontId="51" fillId="0" borderId="0" xfId="2" applyNumberFormat="1" applyFont="1" applyAlignment="1">
      <alignment wrapText="1"/>
    </xf>
    <xf numFmtId="0" fontId="51" fillId="0" borderId="0" xfId="2" applyFont="1" applyAlignment="1">
      <alignment wrapText="1"/>
    </xf>
    <xf numFmtId="0" fontId="7" fillId="0" borderId="3" xfId="2" applyFont="1" applyBorder="1" applyAlignment="1">
      <alignment horizontal="left" wrapText="1"/>
    </xf>
    <xf numFmtId="0" fontId="8" fillId="0" borderId="3" xfId="28" applyFont="1" applyBorder="1"/>
    <xf numFmtId="4" fontId="8" fillId="0" borderId="0" xfId="28" applyNumberFormat="1" applyFont="1" applyAlignment="1">
      <alignment horizontal="right"/>
    </xf>
    <xf numFmtId="4" fontId="8" fillId="0" borderId="3" xfId="26" applyNumberFormat="1" applyBorder="1" applyAlignment="1">
      <alignment horizontal="right" wrapText="1"/>
    </xf>
    <xf numFmtId="4" fontId="8" fillId="0" borderId="6" xfId="26" applyNumberFormat="1" applyBorder="1" applyAlignment="1">
      <alignment horizontal="right" wrapText="1"/>
    </xf>
    <xf numFmtId="4" fontId="38" fillId="0" borderId="0" xfId="26" applyNumberFormat="1" applyFont="1" applyAlignment="1">
      <alignment horizontal="right" vertical="top" wrapText="1"/>
    </xf>
    <xf numFmtId="0" fontId="8" fillId="0" borderId="5" xfId="28" applyFont="1" applyBorder="1" applyAlignment="1">
      <alignment horizontal="right" vertical="top"/>
    </xf>
    <xf numFmtId="0" fontId="8" fillId="0" borderId="3" xfId="28" applyFont="1" applyBorder="1" applyAlignment="1">
      <alignment horizontal="justify" vertical="top" wrapText="1"/>
    </xf>
    <xf numFmtId="0" fontId="8" fillId="0" borderId="3" xfId="28" applyFont="1" applyBorder="1" applyAlignment="1">
      <alignment horizontal="left"/>
    </xf>
    <xf numFmtId="4" fontId="8" fillId="0" borderId="0" xfId="28" applyNumberFormat="1" applyFont="1" applyAlignment="1">
      <alignment horizontal="right" wrapText="1"/>
    </xf>
    <xf numFmtId="49" fontId="20" fillId="0" borderId="3" xfId="29" applyNumberFormat="1" applyFont="1" applyBorder="1" applyAlignment="1">
      <alignment horizontal="center" vertical="top" wrapText="1"/>
    </xf>
    <xf numFmtId="0" fontId="8" fillId="0" borderId="3" xfId="28" applyFont="1" applyBorder="1" applyAlignment="1">
      <alignment horizontal="left" vertical="top" wrapText="1"/>
    </xf>
    <xf numFmtId="4" fontId="6" fillId="0" borderId="3" xfId="30" applyNumberFormat="1" applyFont="1" applyBorder="1" applyAlignment="1">
      <alignment horizontal="right" wrapText="1"/>
    </xf>
    <xf numFmtId="4" fontId="8" fillId="0" borderId="6" xfId="2" applyNumberFormat="1" applyFont="1" applyBorder="1" applyAlignment="1">
      <alignment horizontal="right" wrapText="1"/>
    </xf>
    <xf numFmtId="4" fontId="38" fillId="0" borderId="0" xfId="2" applyNumberFormat="1" applyFont="1" applyAlignment="1">
      <alignment horizontal="right" vertical="top" wrapText="1"/>
    </xf>
    <xf numFmtId="0" fontId="38" fillId="0" borderId="0" xfId="2" applyFont="1" applyAlignment="1">
      <alignment vertical="top" wrapText="1"/>
    </xf>
    <xf numFmtId="0" fontId="8" fillId="0" borderId="3" xfId="2" applyFont="1" applyBorder="1" applyAlignment="1">
      <alignment wrapText="1"/>
    </xf>
    <xf numFmtId="0" fontId="61" fillId="0" borderId="3" xfId="2" applyFont="1" applyBorder="1" applyAlignment="1">
      <alignment horizontal="left" wrapText="1"/>
    </xf>
    <xf numFmtId="4" fontId="61" fillId="0" borderId="0" xfId="2" applyNumberFormat="1" applyFont="1" applyAlignment="1">
      <alignment horizontal="right" wrapText="1"/>
    </xf>
    <xf numFmtId="4" fontId="62" fillId="0" borderId="0" xfId="2" applyNumberFormat="1" applyFont="1" applyAlignment="1">
      <alignment horizontal="right" wrapText="1"/>
    </xf>
    <xf numFmtId="0" fontId="62" fillId="0" borderId="0" xfId="2" applyFont="1" applyAlignment="1">
      <alignment wrapText="1"/>
    </xf>
    <xf numFmtId="49" fontId="8" fillId="0" borderId="3" xfId="31" applyNumberFormat="1" applyBorder="1" applyAlignment="1" applyProtection="1">
      <alignment vertical="top" wrapText="1"/>
      <protection locked="0"/>
    </xf>
    <xf numFmtId="4" fontId="38" fillId="0" borderId="0" xfId="2" applyNumberFormat="1" applyFont="1" applyAlignment="1">
      <alignment vertical="top" wrapText="1"/>
    </xf>
    <xf numFmtId="0" fontId="8" fillId="0" borderId="3" xfId="27" applyFont="1" applyBorder="1" applyAlignment="1" applyProtection="1">
      <alignment wrapText="1"/>
      <protection locked="0"/>
    </xf>
    <xf numFmtId="0" fontId="8" fillId="0" borderId="3" xfId="27" applyFont="1" applyBorder="1" applyAlignment="1" applyProtection="1">
      <alignment horizontal="left" wrapText="1"/>
      <protection locked="0"/>
    </xf>
    <xf numFmtId="4" fontId="8" fillId="0" borderId="0" xfId="27" applyNumberFormat="1" applyFont="1" applyAlignment="1" applyProtection="1">
      <alignment horizontal="right" wrapText="1"/>
      <protection locked="0"/>
    </xf>
    <xf numFmtId="4" fontId="63" fillId="0" borderId="0" xfId="27" applyNumberFormat="1" applyFont="1" applyAlignment="1">
      <alignment horizontal="right" wrapText="1"/>
    </xf>
    <xf numFmtId="0" fontId="38" fillId="0" borderId="0" xfId="27" applyFont="1" applyAlignment="1" applyProtection="1">
      <alignment wrapText="1"/>
      <protection locked="0"/>
    </xf>
    <xf numFmtId="4" fontId="8" fillId="0" borderId="3" xfId="2" applyNumberFormat="1" applyFont="1" applyBorder="1" applyAlignment="1">
      <alignment horizontal="right" wrapText="1"/>
    </xf>
    <xf numFmtId="0" fontId="6" fillId="0" borderId="3" xfId="32" applyFont="1" applyBorder="1" applyAlignment="1">
      <alignment wrapText="1"/>
    </xf>
    <xf numFmtId="0" fontId="8" fillId="0" borderId="3" xfId="28" applyFont="1" applyBorder="1" applyAlignment="1">
      <alignment horizontal="left" vertical="top"/>
    </xf>
    <xf numFmtId="4" fontId="8" fillId="0" borderId="0" xfId="28" applyNumberFormat="1" applyFont="1" applyAlignment="1">
      <alignment horizontal="right" vertical="top" wrapText="1"/>
    </xf>
    <xf numFmtId="4" fontId="6" fillId="0" borderId="3" xfId="30" applyNumberFormat="1" applyFont="1" applyBorder="1" applyAlignment="1">
      <alignment horizontal="right" vertical="top" wrapText="1"/>
    </xf>
    <xf numFmtId="4" fontId="8" fillId="0" borderId="6" xfId="2" applyNumberFormat="1" applyFont="1" applyBorder="1" applyAlignment="1">
      <alignment horizontal="right" vertical="top" wrapText="1"/>
    </xf>
    <xf numFmtId="0" fontId="8" fillId="0" borderId="3" xfId="28" applyFont="1" applyBorder="1" applyAlignment="1">
      <alignment horizontal="right" vertical="top"/>
    </xf>
    <xf numFmtId="0" fontId="8" fillId="0" borderId="4" xfId="28" applyFont="1" applyBorder="1" applyAlignment="1">
      <alignment horizontal="left"/>
    </xf>
    <xf numFmtId="0" fontId="7" fillId="0" borderId="4" xfId="28" applyFont="1" applyBorder="1" applyAlignment="1">
      <alignment horizontal="left" wrapText="1"/>
    </xf>
    <xf numFmtId="0" fontId="7" fillId="0" borderId="4" xfId="28" applyFont="1" applyBorder="1" applyAlignment="1">
      <alignment horizontal="left"/>
    </xf>
    <xf numFmtId="4" fontId="7" fillId="0" borderId="4" xfId="28" applyNumberFormat="1" applyFont="1" applyBorder="1" applyAlignment="1">
      <alignment horizontal="right"/>
    </xf>
    <xf numFmtId="0" fontId="51" fillId="0" borderId="3" xfId="2" applyFont="1" applyBorder="1" applyAlignment="1">
      <alignment horizontal="left" wrapText="1"/>
    </xf>
    <xf numFmtId="4" fontId="8" fillId="0" borderId="0" xfId="26" applyNumberFormat="1" applyAlignment="1">
      <alignment horizontal="right" vertical="top" wrapText="1"/>
    </xf>
    <xf numFmtId="0" fontId="38" fillId="0" borderId="3" xfId="28" applyFont="1" applyBorder="1" applyAlignment="1">
      <alignment horizontal="justify" vertical="top" wrapText="1"/>
    </xf>
    <xf numFmtId="0" fontId="7" fillId="0" borderId="3" xfId="28" applyFont="1" applyBorder="1" applyAlignment="1">
      <alignment horizontal="left" wrapText="1"/>
    </xf>
    <xf numFmtId="0" fontId="7" fillId="0" borderId="3" xfId="28" applyFont="1" applyBorder="1" applyAlignment="1">
      <alignment horizontal="left"/>
    </xf>
    <xf numFmtId="4" fontId="7" fillId="0" borderId="0" xfId="28" applyNumberFormat="1" applyFont="1" applyAlignment="1">
      <alignment horizontal="right" wrapText="1"/>
    </xf>
    <xf numFmtId="4" fontId="7" fillId="0" borderId="3" xfId="26" applyNumberFormat="1" applyFont="1" applyBorder="1" applyAlignment="1">
      <alignment horizontal="right" wrapText="1"/>
    </xf>
    <xf numFmtId="4" fontId="7" fillId="0" borderId="6" xfId="26" applyNumberFormat="1" applyFont="1" applyBorder="1" applyAlignment="1">
      <alignment horizontal="right" wrapText="1"/>
    </xf>
    <xf numFmtId="0" fontId="38" fillId="0" borderId="3" xfId="28" applyFont="1" applyBorder="1" applyAlignment="1">
      <alignment horizontal="left"/>
    </xf>
    <xf numFmtId="4" fontId="38" fillId="0" borderId="0" xfId="28" applyNumberFormat="1" applyFont="1" applyAlignment="1">
      <alignment horizontal="right" wrapText="1"/>
    </xf>
    <xf numFmtId="4" fontId="38" fillId="0" borderId="6" xfId="2" applyNumberFormat="1" applyFont="1" applyBorder="1" applyAlignment="1">
      <alignment horizontal="right" wrapText="1"/>
    </xf>
    <xf numFmtId="4" fontId="8" fillId="0" borderId="0" xfId="2" applyNumberFormat="1" applyFont="1" applyAlignment="1">
      <alignment horizontal="right" vertical="top" wrapText="1"/>
    </xf>
    <xf numFmtId="0" fontId="8" fillId="0" borderId="0" xfId="2" applyFont="1" applyAlignment="1">
      <alignment vertical="top" wrapText="1"/>
    </xf>
    <xf numFmtId="4" fontId="58" fillId="0" borderId="3" xfId="30" applyNumberFormat="1" applyFont="1" applyBorder="1" applyAlignment="1">
      <alignment horizontal="right" wrapText="1"/>
    </xf>
    <xf numFmtId="0" fontId="38" fillId="0" borderId="5" xfId="28" applyFont="1" applyBorder="1" applyAlignment="1">
      <alignment horizontal="right" vertical="top"/>
    </xf>
    <xf numFmtId="0" fontId="38" fillId="0" borderId="3" xfId="28" applyFont="1" applyBorder="1"/>
    <xf numFmtId="0" fontId="38" fillId="0" borderId="16" xfId="28" applyFont="1" applyBorder="1" applyAlignment="1">
      <alignment horizontal="left"/>
    </xf>
    <xf numFmtId="0" fontId="51" fillId="0" borderId="4" xfId="28" applyFont="1" applyBorder="1" applyAlignment="1">
      <alignment horizontal="left" wrapText="1"/>
    </xf>
    <xf numFmtId="0" fontId="51" fillId="0" borderId="4" xfId="28" applyFont="1" applyBorder="1" applyAlignment="1">
      <alignment horizontal="left"/>
    </xf>
    <xf numFmtId="4" fontId="51" fillId="0" borderId="4" xfId="28" applyNumberFormat="1" applyFont="1" applyBorder="1" applyAlignment="1">
      <alignment horizontal="right"/>
    </xf>
    <xf numFmtId="49" fontId="20" fillId="0" borderId="5" xfId="29" applyNumberFormat="1" applyFont="1" applyBorder="1" applyAlignment="1">
      <alignment horizontal="center" vertical="top" wrapText="1"/>
    </xf>
    <xf numFmtId="0" fontId="8" fillId="0" borderId="16" xfId="28" applyFont="1" applyBorder="1" applyAlignment="1">
      <alignment horizontal="left"/>
    </xf>
    <xf numFmtId="0" fontId="7" fillId="0" borderId="3" xfId="28" applyFont="1" applyBorder="1" applyAlignment="1">
      <alignment horizontal="justify" vertical="top" wrapText="1"/>
    </xf>
    <xf numFmtId="0" fontId="8" fillId="0" borderId="3" xfId="28" applyFont="1" applyBorder="1" applyAlignment="1">
      <alignment horizontal="left" wrapText="1"/>
    </xf>
    <xf numFmtId="4" fontId="6" fillId="0" borderId="0" xfId="30" applyNumberFormat="1" applyFont="1" applyAlignment="1">
      <alignment wrapText="1"/>
    </xf>
    <xf numFmtId="0" fontId="61" fillId="0" borderId="3" xfId="26" applyFont="1" applyBorder="1" applyAlignment="1">
      <alignment wrapText="1"/>
    </xf>
    <xf numFmtId="0" fontId="61" fillId="0" borderId="3" xfId="26" applyFont="1" applyBorder="1" applyAlignment="1">
      <alignment horizontal="left" wrapText="1"/>
    </xf>
    <xf numFmtId="4" fontId="61" fillId="0" borderId="0" xfId="26" applyNumberFormat="1" applyFont="1" applyAlignment="1">
      <alignment horizontal="right" wrapText="1"/>
    </xf>
    <xf numFmtId="4" fontId="62" fillId="0" borderId="0" xfId="26" applyNumberFormat="1" applyFont="1" applyAlignment="1">
      <alignment horizontal="right" wrapText="1"/>
    </xf>
    <xf numFmtId="0" fontId="62" fillId="0" borderId="0" xfId="26" applyFont="1" applyAlignment="1">
      <alignment wrapText="1"/>
    </xf>
    <xf numFmtId="4" fontId="8" fillId="0" borderId="0" xfId="28" applyNumberFormat="1" applyFont="1"/>
    <xf numFmtId="4" fontId="62" fillId="0" borderId="0" xfId="26" applyNumberFormat="1" applyFont="1" applyAlignment="1">
      <alignment wrapText="1"/>
    </xf>
    <xf numFmtId="0" fontId="38" fillId="0" borderId="0" xfId="26" applyFont="1" applyAlignment="1">
      <alignment horizontal="center" vertical="top"/>
    </xf>
    <xf numFmtId="0" fontId="7" fillId="0" borderId="3" xfId="28" applyFont="1" applyBorder="1" applyAlignment="1">
      <alignment horizontal="right" vertical="top" wrapText="1"/>
    </xf>
    <xf numFmtId="0" fontId="61" fillId="0" borderId="3" xfId="33" applyFont="1" applyBorder="1" applyAlignment="1">
      <alignment vertical="top" wrapText="1"/>
    </xf>
    <xf numFmtId="0" fontId="8" fillId="0" borderId="3" xfId="27" applyFont="1" applyBorder="1" applyAlignment="1" applyProtection="1">
      <alignment vertical="top" wrapText="1"/>
      <protection locked="0"/>
    </xf>
    <xf numFmtId="4" fontId="8" fillId="0" borderId="0" xfId="27" applyNumberFormat="1" applyFont="1" applyAlignment="1" applyProtection="1">
      <alignment horizontal="right" vertical="top" wrapText="1"/>
      <protection locked="0"/>
    </xf>
    <xf numFmtId="4" fontId="62" fillId="0" borderId="0" xfId="26" applyNumberFormat="1" applyFont="1" applyAlignment="1">
      <alignment horizontal="right" vertical="top" wrapText="1"/>
    </xf>
    <xf numFmtId="0" fontId="38" fillId="0" borderId="0" xfId="27" applyFont="1" applyAlignment="1" applyProtection="1">
      <alignment vertical="top" wrapText="1"/>
      <protection locked="0"/>
    </xf>
    <xf numFmtId="0" fontId="61" fillId="0" borderId="3" xfId="27" applyFont="1" applyBorder="1" applyAlignment="1" applyProtection="1">
      <alignment wrapText="1"/>
      <protection locked="0"/>
    </xf>
    <xf numFmtId="0" fontId="8" fillId="0" borderId="3" xfId="34" applyFont="1" applyFill="1" applyBorder="1" applyAlignment="1">
      <alignment wrapText="1"/>
    </xf>
    <xf numFmtId="0" fontId="8" fillId="0" borderId="3" xfId="30" applyBorder="1" applyAlignment="1">
      <alignment wrapText="1"/>
    </xf>
    <xf numFmtId="4" fontId="8" fillId="0" borderId="0" xfId="30" applyNumberFormat="1" applyAlignment="1">
      <alignment horizontal="right" wrapText="1"/>
    </xf>
    <xf numFmtId="4" fontId="58" fillId="0" borderId="0" xfId="30" applyNumberFormat="1" applyFont="1" applyAlignment="1">
      <alignment horizontal="right" wrapText="1"/>
    </xf>
    <xf numFmtId="0" fontId="58" fillId="0" borderId="0" xfId="30" applyFont="1" applyAlignment="1">
      <alignment wrapText="1"/>
    </xf>
    <xf numFmtId="0" fontId="8" fillId="0" borderId="3" xfId="26" applyBorder="1" applyAlignment="1">
      <alignment wrapText="1"/>
    </xf>
    <xf numFmtId="0" fontId="8" fillId="0" borderId="3" xfId="28" applyFont="1" applyBorder="1" applyAlignment="1">
      <alignment vertical="top" wrapText="1"/>
    </xf>
    <xf numFmtId="0" fontId="65" fillId="0" borderId="4" xfId="26" applyFont="1" applyBorder="1" applyAlignment="1">
      <alignment horizontal="left" wrapText="1"/>
    </xf>
    <xf numFmtId="4" fontId="65" fillId="0" borderId="4" xfId="26" applyNumberFormat="1" applyFont="1" applyBorder="1" applyAlignment="1">
      <alignment horizontal="right" wrapText="1"/>
    </xf>
    <xf numFmtId="4" fontId="51" fillId="0" borderId="0" xfId="26" applyNumberFormat="1" applyFont="1" applyAlignment="1">
      <alignment horizontal="right" wrapText="1"/>
    </xf>
    <xf numFmtId="0" fontId="51" fillId="0" borderId="0" xfId="26" applyFont="1" applyAlignment="1">
      <alignment wrapText="1"/>
    </xf>
    <xf numFmtId="0" fontId="65" fillId="0" borderId="3" xfId="26" applyFont="1" applyBorder="1" applyAlignment="1">
      <alignment horizontal="center" wrapText="1"/>
    </xf>
    <xf numFmtId="0" fontId="65" fillId="0" borderId="3" xfId="26" applyFont="1" applyBorder="1" applyAlignment="1">
      <alignment horizontal="right" wrapText="1"/>
    </xf>
    <xf numFmtId="0" fontId="65" fillId="0" borderId="3" xfId="26" applyFont="1" applyBorder="1" applyAlignment="1">
      <alignment horizontal="left" wrapText="1"/>
    </xf>
    <xf numFmtId="4" fontId="65" fillId="0" borderId="0" xfId="26" applyNumberFormat="1" applyFont="1" applyAlignment="1">
      <alignment horizontal="right" wrapText="1"/>
    </xf>
    <xf numFmtId="0" fontId="65" fillId="0" borderId="3" xfId="26" applyFont="1" applyBorder="1" applyAlignment="1">
      <alignment wrapText="1"/>
    </xf>
    <xf numFmtId="0" fontId="8" fillId="0" borderId="3" xfId="26" applyBorder="1" applyAlignment="1">
      <alignment horizontal="left" wrapText="1"/>
    </xf>
    <xf numFmtId="4" fontId="8" fillId="0" borderId="0" xfId="26" applyNumberFormat="1" applyAlignment="1">
      <alignment horizontal="right" wrapText="1"/>
    </xf>
    <xf numFmtId="4" fontId="38" fillId="0" borderId="0" xfId="26" applyNumberFormat="1" applyFont="1" applyAlignment="1">
      <alignment horizontal="right" wrapText="1"/>
    </xf>
    <xf numFmtId="0" fontId="38" fillId="0" borderId="0" xfId="26" applyFont="1" applyAlignment="1">
      <alignment wrapText="1"/>
    </xf>
    <xf numFmtId="49" fontId="8" fillId="0" borderId="3" xfId="29" applyNumberFormat="1" applyBorder="1" applyAlignment="1">
      <alignment horizontal="center" vertical="top" wrapText="1"/>
    </xf>
    <xf numFmtId="0" fontId="61" fillId="0" borderId="3" xfId="26" applyFont="1" applyBorder="1" applyAlignment="1">
      <alignment horizontal="center" wrapText="1"/>
    </xf>
    <xf numFmtId="0" fontId="66" fillId="0" borderId="3" xfId="2" applyFont="1" applyBorder="1" applyAlignment="1">
      <alignment horizontal="justify" vertical="center" wrapText="1"/>
    </xf>
    <xf numFmtId="4" fontId="61" fillId="0" borderId="6" xfId="26" applyNumberFormat="1" applyFont="1" applyBorder="1" applyAlignment="1">
      <alignment horizontal="right" wrapText="1"/>
    </xf>
    <xf numFmtId="0" fontId="7" fillId="0" borderId="3" xfId="26" applyFont="1" applyBorder="1" applyAlignment="1">
      <alignment horizontal="left" wrapText="1"/>
    </xf>
    <xf numFmtId="0" fontId="65" fillId="0" borderId="12" xfId="26" applyFont="1" applyBorder="1" applyAlignment="1">
      <alignment horizontal="right" wrapText="1"/>
    </xf>
    <xf numFmtId="4" fontId="61" fillId="0" borderId="3" xfId="26" applyNumberFormat="1" applyFont="1" applyBorder="1" applyAlignment="1">
      <alignment horizontal="right" wrapText="1"/>
    </xf>
    <xf numFmtId="0" fontId="65" fillId="0" borderId="16" xfId="26" applyFont="1" applyBorder="1" applyAlignment="1">
      <alignment horizontal="left" wrapText="1"/>
    </xf>
    <xf numFmtId="4" fontId="65" fillId="0" borderId="2" xfId="26" applyNumberFormat="1" applyFont="1" applyBorder="1" applyAlignment="1">
      <alignment horizontal="right" wrapText="1"/>
    </xf>
    <xf numFmtId="4" fontId="61" fillId="0" borderId="4" xfId="26" applyNumberFormat="1" applyFont="1" applyBorder="1" applyAlignment="1">
      <alignment horizontal="right" wrapText="1"/>
    </xf>
    <xf numFmtId="0" fontId="65" fillId="0" borderId="5" xfId="26" applyFont="1" applyBorder="1" applyAlignment="1">
      <alignment horizontal="right" wrapText="1"/>
    </xf>
    <xf numFmtId="0" fontId="7" fillId="0" borderId="16" xfId="8" applyFont="1" applyBorder="1" applyAlignment="1">
      <alignment horizontal="center"/>
    </xf>
    <xf numFmtId="0" fontId="7" fillId="0" borderId="4" xfId="8" applyFont="1" applyBorder="1" applyAlignment="1">
      <alignment wrapText="1"/>
    </xf>
    <xf numFmtId="0" fontId="7" fillId="0" borderId="4" xfId="8" applyFont="1" applyBorder="1" applyAlignment="1">
      <alignment horizontal="center"/>
    </xf>
    <xf numFmtId="4" fontId="7" fillId="0" borderId="2" xfId="8" applyNumberFormat="1" applyFont="1" applyBorder="1" applyAlignment="1">
      <alignment horizontal="right"/>
    </xf>
    <xf numFmtId="4" fontId="8" fillId="0" borderId="4" xfId="8" applyNumberFormat="1" applyFont="1" applyBorder="1" applyAlignment="1">
      <alignment horizontal="right"/>
    </xf>
    <xf numFmtId="4" fontId="7" fillId="0" borderId="10" xfId="8" applyNumberFormat="1" applyFont="1" applyBorder="1" applyAlignment="1">
      <alignment horizontal="right" vertical="center"/>
    </xf>
    <xf numFmtId="0" fontId="38" fillId="0" borderId="0" xfId="26" applyFont="1" applyAlignment="1">
      <alignment horizontal="center" vertical="top" wrapText="1"/>
    </xf>
    <xf numFmtId="0" fontId="38" fillId="0" borderId="0" xfId="26" applyFont="1" applyAlignment="1">
      <alignment horizontal="left" wrapText="1"/>
    </xf>
    <xf numFmtId="4" fontId="38" fillId="0" borderId="0" xfId="27" applyNumberFormat="1" applyFont="1" applyAlignment="1" applyProtection="1">
      <alignment horizontal="right" wrapText="1"/>
      <protection locked="0"/>
    </xf>
    <xf numFmtId="4" fontId="38" fillId="0" borderId="0" xfId="27" applyNumberFormat="1" applyFont="1" applyAlignment="1" applyProtection="1">
      <alignment horizontal="right" vertical="top" wrapText="1"/>
      <protection locked="0"/>
    </xf>
    <xf numFmtId="0" fontId="7" fillId="0" borderId="3" xfId="2" applyFont="1" applyBorder="1" applyAlignment="1">
      <alignment wrapText="1"/>
    </xf>
    <xf numFmtId="3" fontId="7" fillId="0" borderId="0" xfId="2" applyNumberFormat="1" applyFont="1" applyBorder="1" applyAlignment="1">
      <alignment wrapText="1"/>
    </xf>
    <xf numFmtId="4" fontId="7" fillId="0" borderId="3" xfId="2" applyNumberFormat="1" applyFont="1" applyBorder="1" applyAlignment="1">
      <alignment wrapText="1"/>
    </xf>
    <xf numFmtId="4" fontId="7" fillId="0" borderId="6" xfId="2" applyNumberFormat="1" applyFont="1" applyBorder="1" applyAlignment="1">
      <alignment wrapText="1"/>
    </xf>
    <xf numFmtId="49" fontId="7" fillId="0" borderId="5" xfId="28" applyNumberFormat="1" applyFont="1" applyBorder="1" applyAlignment="1">
      <alignment horizontal="center" vertical="top"/>
    </xf>
    <xf numFmtId="49" fontId="7" fillId="0" borderId="3" xfId="28" applyNumberFormat="1" applyFont="1" applyBorder="1" applyAlignment="1">
      <alignment horizontal="center" vertical="top"/>
    </xf>
    <xf numFmtId="0" fontId="8" fillId="0" borderId="15" xfId="26" applyBorder="1" applyAlignment="1">
      <alignment vertical="top" wrapText="1"/>
    </xf>
    <xf numFmtId="0" fontId="12" fillId="4" borderId="3" xfId="0" applyFont="1" applyFill="1" applyBorder="1" applyAlignment="1">
      <alignment horizontal="justify" vertical="top" wrapText="1"/>
    </xf>
    <xf numFmtId="49" fontId="8" fillId="0" borderId="0" xfId="0" applyNumberFormat="1" applyFont="1" applyBorder="1" applyAlignment="1">
      <alignment horizontal="left" vertical="top" wrapText="1"/>
    </xf>
    <xf numFmtId="49" fontId="8" fillId="0" borderId="0" xfId="14" applyNumberFormat="1" applyFont="1" applyBorder="1" applyAlignment="1">
      <alignment horizontal="left" vertical="top" wrapText="1"/>
    </xf>
    <xf numFmtId="49" fontId="7" fillId="0" borderId="1" xfId="14" applyNumberFormat="1" applyFont="1" applyBorder="1" applyAlignment="1">
      <alignment horizontal="center" vertical="top" shrinkToFit="1"/>
    </xf>
    <xf numFmtId="49" fontId="7" fillId="0" borderId="9" xfId="14" applyNumberFormat="1" applyFont="1" applyBorder="1" applyAlignment="1">
      <alignment vertical="top"/>
    </xf>
    <xf numFmtId="4" fontId="7" fillId="0" borderId="1" xfId="14" applyNumberFormat="1" applyFont="1" applyBorder="1" applyAlignment="1">
      <alignment horizontal="right" shrinkToFit="1"/>
    </xf>
    <xf numFmtId="4" fontId="7" fillId="0" borderId="1" xfId="14" applyNumberFormat="1" applyFont="1" applyFill="1" applyBorder="1" applyAlignment="1">
      <alignment horizontal="right" shrinkToFit="1"/>
    </xf>
    <xf numFmtId="0" fontId="8" fillId="0" borderId="17" xfId="26" applyBorder="1" applyAlignment="1">
      <alignment horizontal="center" vertical="top" wrapText="1"/>
    </xf>
    <xf numFmtId="0" fontId="8" fillId="0" borderId="15" xfId="26" applyBorder="1" applyAlignment="1">
      <alignment horizontal="left" wrapText="1"/>
    </xf>
    <xf numFmtId="0" fontId="8" fillId="0" borderId="15" xfId="26" applyBorder="1" applyAlignment="1">
      <alignment wrapText="1"/>
    </xf>
    <xf numFmtId="4" fontId="8" fillId="0" borderId="15" xfId="26" applyNumberFormat="1" applyBorder="1" applyAlignment="1">
      <alignment wrapText="1"/>
    </xf>
    <xf numFmtId="4" fontId="8" fillId="0" borderId="14" xfId="26" applyNumberFormat="1" applyBorder="1" applyAlignment="1">
      <alignment wrapText="1"/>
    </xf>
    <xf numFmtId="4" fontId="8" fillId="0" borderId="0" xfId="28" applyNumberFormat="1" applyFont="1" applyBorder="1" applyAlignment="1">
      <alignment horizontal="right"/>
    </xf>
    <xf numFmtId="4" fontId="8" fillId="0" borderId="0" xfId="28" applyNumberFormat="1" applyFont="1" applyBorder="1" applyAlignment="1">
      <alignment horizontal="right" wrapText="1"/>
    </xf>
    <xf numFmtId="4" fontId="61" fillId="0" borderId="0" xfId="2" applyNumberFormat="1" applyFont="1" applyBorder="1" applyAlignment="1">
      <alignment horizontal="right" wrapText="1"/>
    </xf>
    <xf numFmtId="4" fontId="8" fillId="0" borderId="0" xfId="27" applyNumberFormat="1" applyFont="1" applyBorder="1" applyAlignment="1" applyProtection="1">
      <alignment horizontal="right" wrapText="1"/>
      <protection locked="0"/>
    </xf>
    <xf numFmtId="0" fontId="38" fillId="0" borderId="5" xfId="2" applyFont="1" applyBorder="1" applyAlignment="1">
      <alignment vertical="top" wrapText="1"/>
    </xf>
    <xf numFmtId="0" fontId="38" fillId="0" borderId="5" xfId="26" applyFont="1" applyBorder="1" applyAlignment="1">
      <alignment vertical="top" wrapText="1"/>
    </xf>
    <xf numFmtId="4" fontId="8" fillId="0" borderId="0" xfId="28" applyNumberFormat="1" applyFont="1" applyBorder="1" applyAlignment="1">
      <alignment horizontal="right" vertical="top" wrapText="1"/>
    </xf>
    <xf numFmtId="4" fontId="6" fillId="0" borderId="0" xfId="30" applyNumberFormat="1" applyFont="1" applyBorder="1" applyAlignment="1">
      <alignment wrapText="1"/>
    </xf>
    <xf numFmtId="4" fontId="61" fillId="0" borderId="0" xfId="26" applyNumberFormat="1" applyFont="1" applyBorder="1" applyAlignment="1">
      <alignment horizontal="right" wrapText="1"/>
    </xf>
    <xf numFmtId="4" fontId="8" fillId="0" borderId="0" xfId="28" applyNumberFormat="1" applyFont="1" applyBorder="1"/>
    <xf numFmtId="0" fontId="38" fillId="0" borderId="0" xfId="26" applyFont="1" applyBorder="1" applyAlignment="1">
      <alignment vertical="top" wrapText="1"/>
    </xf>
    <xf numFmtId="0" fontId="38" fillId="0" borderId="0" xfId="26" applyFont="1" applyBorder="1"/>
    <xf numFmtId="0" fontId="8" fillId="0" borderId="0" xfId="26" applyBorder="1"/>
    <xf numFmtId="0" fontId="38" fillId="0" borderId="6" xfId="26" applyFont="1" applyBorder="1"/>
    <xf numFmtId="4" fontId="7" fillId="0" borderId="0" xfId="28" applyNumberFormat="1" applyFont="1" applyBorder="1" applyAlignment="1">
      <alignment horizontal="right" wrapText="1"/>
    </xf>
    <xf numFmtId="4" fontId="8" fillId="0" borderId="0" xfId="27" applyNumberFormat="1" applyFont="1" applyBorder="1" applyAlignment="1" applyProtection="1">
      <alignment horizontal="right" vertical="top" wrapText="1"/>
      <protection locked="0"/>
    </xf>
    <xf numFmtId="4" fontId="8" fillId="0" borderId="0" xfId="30" applyNumberFormat="1" applyBorder="1" applyAlignment="1">
      <alignment horizontal="right" wrapText="1"/>
    </xf>
    <xf numFmtId="4" fontId="65" fillId="0" borderId="0" xfId="26" applyNumberFormat="1" applyFont="1" applyBorder="1" applyAlignment="1">
      <alignment horizontal="right" wrapText="1"/>
    </xf>
    <xf numFmtId="4" fontId="8" fillId="0" borderId="0" xfId="26" applyNumberFormat="1" applyBorder="1" applyAlignment="1">
      <alignment horizontal="right" wrapText="1"/>
    </xf>
    <xf numFmtId="0" fontId="7" fillId="0" borderId="8" xfId="8" applyFont="1" applyBorder="1" applyAlignment="1">
      <alignment horizontal="center"/>
    </xf>
    <xf numFmtId="0" fontId="7" fillId="0" borderId="1" xfId="8" applyFont="1" applyBorder="1" applyAlignment="1">
      <alignment wrapText="1"/>
    </xf>
    <xf numFmtId="0" fontId="7" fillId="0" borderId="1" xfId="8" applyFont="1" applyBorder="1" applyAlignment="1">
      <alignment horizontal="center"/>
    </xf>
    <xf numFmtId="4" fontId="7" fillId="0" borderId="9" xfId="8" applyNumberFormat="1" applyFont="1" applyBorder="1" applyAlignment="1">
      <alignment horizontal="right"/>
    </xf>
    <xf numFmtId="4" fontId="8" fillId="0" borderId="1" xfId="8" applyNumberFormat="1" applyFont="1" applyBorder="1" applyAlignment="1">
      <alignment horizontal="right"/>
    </xf>
    <xf numFmtId="4" fontId="7" fillId="0" borderId="7" xfId="8" applyNumberFormat="1" applyFont="1" applyBorder="1" applyAlignment="1">
      <alignment horizontal="right" vertical="center"/>
    </xf>
    <xf numFmtId="0" fontId="8" fillId="2" borderId="1" xfId="14" applyFont="1" applyFill="1" applyBorder="1" applyAlignment="1">
      <alignment horizontal="left" vertical="center" wrapText="1"/>
    </xf>
    <xf numFmtId="0" fontId="20" fillId="0" borderId="0" xfId="8" applyFont="1" applyBorder="1" applyAlignment="1">
      <alignment horizontal="left"/>
    </xf>
    <xf numFmtId="0" fontId="8" fillId="0" borderId="0" xfId="18" applyFont="1" applyBorder="1" applyAlignment="1">
      <alignment horizontal="left"/>
    </xf>
    <xf numFmtId="0" fontId="20" fillId="0" borderId="0" xfId="8" applyFont="1" applyBorder="1" applyAlignment="1">
      <alignment horizontal="left" vertical="top"/>
    </xf>
    <xf numFmtId="49" fontId="22" fillId="0" borderId="0" xfId="8" applyNumberFormat="1" applyFont="1" applyBorder="1" applyAlignment="1">
      <alignment horizontal="left"/>
    </xf>
    <xf numFmtId="0" fontId="8" fillId="0" borderId="0" xfId="8" applyFont="1" applyBorder="1" applyAlignment="1">
      <alignment horizontal="left"/>
    </xf>
    <xf numFmtId="0" fontId="37" fillId="0" borderId="0" xfId="8" applyFont="1" applyBorder="1" applyAlignment="1">
      <alignment horizontal="left"/>
    </xf>
    <xf numFmtId="4" fontId="9" fillId="0" borderId="3" xfId="8" applyNumberFormat="1" applyFont="1" applyBorder="1" applyAlignment="1">
      <alignment horizontal="left"/>
    </xf>
    <xf numFmtId="0" fontId="22" fillId="0" borderId="4" xfId="20" applyFont="1" applyBorder="1" applyAlignment="1">
      <alignment horizontal="left"/>
    </xf>
    <xf numFmtId="0" fontId="20" fillId="0" borderId="0" xfId="18" applyFont="1" applyBorder="1" applyAlignment="1">
      <alignment horizontal="left"/>
    </xf>
    <xf numFmtId="0" fontId="8" fillId="0" borderId="0" xfId="8" applyFont="1" applyBorder="1" applyAlignment="1">
      <alignment horizontal="left" vertical="top"/>
    </xf>
    <xf numFmtId="0" fontId="8" fillId="0" borderId="3" xfId="15" applyFont="1" applyBorder="1" applyAlignment="1">
      <alignment horizontal="left"/>
    </xf>
    <xf numFmtId="0" fontId="8" fillId="0" borderId="0" xfId="14" applyFont="1" applyBorder="1" applyAlignment="1">
      <alignment horizontal="left"/>
    </xf>
    <xf numFmtId="0" fontId="9" fillId="0" borderId="0" xfId="8" applyFont="1" applyBorder="1" applyAlignment="1">
      <alignment horizontal="left"/>
    </xf>
    <xf numFmtId="0" fontId="22" fillId="0" borderId="3" xfId="20" applyFont="1" applyBorder="1" applyAlignment="1">
      <alignment horizontal="left"/>
    </xf>
    <xf numFmtId="0" fontId="8" fillId="0" borderId="4" xfId="14" applyFont="1" applyBorder="1" applyAlignment="1">
      <alignment horizontal="left" shrinkToFit="1"/>
    </xf>
    <xf numFmtId="4" fontId="8" fillId="0" borderId="3" xfId="14" applyNumberFormat="1" applyFont="1" applyBorder="1" applyAlignment="1">
      <alignment horizontal="left" shrinkToFit="1"/>
    </xf>
    <xf numFmtId="4" fontId="8" fillId="0" borderId="3" xfId="8" applyNumberFormat="1" applyFont="1" applyBorder="1" applyAlignment="1">
      <alignment horizontal="left"/>
    </xf>
    <xf numFmtId="0" fontId="8" fillId="0" borderId="11" xfId="14" applyFont="1" applyBorder="1" applyAlignment="1">
      <alignment horizontal="left" shrinkToFit="1"/>
    </xf>
    <xf numFmtId="0" fontId="8" fillId="0" borderId="3" xfId="14" applyFont="1" applyBorder="1" applyAlignment="1">
      <alignment horizontal="left" shrinkToFit="1"/>
    </xf>
    <xf numFmtId="0" fontId="8" fillId="0" borderId="3" xfId="0" applyFont="1" applyBorder="1" applyAlignment="1">
      <alignment horizontal="left" shrinkToFit="1"/>
    </xf>
    <xf numFmtId="0" fontId="8" fillId="0" borderId="4" xfId="0" applyFont="1" applyBorder="1" applyAlignment="1">
      <alignment horizontal="left" shrinkToFit="1"/>
    </xf>
    <xf numFmtId="0" fontId="7" fillId="0" borderId="4" xfId="14" applyFont="1" applyBorder="1" applyAlignment="1">
      <alignment horizontal="left" shrinkToFit="1"/>
    </xf>
    <xf numFmtId="0" fontId="22" fillId="0" borderId="0" xfId="8" applyFont="1" applyAlignment="1">
      <alignment horizontal="left"/>
    </xf>
    <xf numFmtId="0" fontId="20" fillId="0" borderId="0" xfId="8" applyFont="1" applyAlignment="1">
      <alignment horizontal="left"/>
    </xf>
    <xf numFmtId="0" fontId="8" fillId="2" borderId="1" xfId="0" applyFont="1" applyFill="1" applyBorder="1" applyAlignment="1">
      <alignment horizontal="left" vertical="center" wrapText="1" shrinkToFit="1"/>
    </xf>
    <xf numFmtId="0" fontId="7" fillId="0" borderId="1" xfId="14" applyFont="1" applyBorder="1" applyAlignment="1">
      <alignment horizontal="left" shrinkToFit="1"/>
    </xf>
    <xf numFmtId="0" fontId="8" fillId="0" borderId="0" xfId="0" applyFont="1" applyAlignment="1">
      <alignment horizontal="left" shrinkToFit="1"/>
    </xf>
    <xf numFmtId="0" fontId="8" fillId="2" borderId="1" xfId="0" applyFont="1" applyFill="1" applyBorder="1" applyAlignment="1">
      <alignment horizontal="left" vertical="center" wrapText="1"/>
    </xf>
    <xf numFmtId="0" fontId="7" fillId="0" borderId="3" xfId="0" applyFont="1" applyBorder="1" applyAlignment="1">
      <alignment horizontal="left"/>
    </xf>
    <xf numFmtId="0" fontId="7" fillId="0" borderId="4" xfId="0" applyFont="1" applyBorder="1" applyAlignment="1">
      <alignment horizontal="left"/>
    </xf>
    <xf numFmtId="0" fontId="8" fillId="3" borderId="1" xfId="0" applyFont="1" applyFill="1" applyBorder="1" applyAlignment="1">
      <alignment horizontal="left" vertical="center" wrapText="1"/>
    </xf>
    <xf numFmtId="0" fontId="4" fillId="0" borderId="3" xfId="0" applyFont="1" applyBorder="1" applyAlignment="1">
      <alignment horizontal="left"/>
    </xf>
    <xf numFmtId="0" fontId="6" fillId="0" borderId="3" xfId="0" applyFont="1" applyBorder="1" applyAlignment="1">
      <alignment horizontal="left"/>
    </xf>
    <xf numFmtId="0" fontId="37" fillId="0" borderId="3" xfId="0" applyFont="1" applyBorder="1" applyAlignment="1">
      <alignment horizontal="left"/>
    </xf>
    <xf numFmtId="0" fontId="0" fillId="0" borderId="3" xfId="0" applyBorder="1" applyAlignment="1">
      <alignment horizontal="left"/>
    </xf>
    <xf numFmtId="0" fontId="8" fillId="0" borderId="4" xfId="0" applyFont="1" applyBorder="1" applyAlignment="1">
      <alignment horizontal="left"/>
    </xf>
    <xf numFmtId="2" fontId="7" fillId="0" borderId="4" xfId="0" applyNumberFormat="1" applyFont="1" applyBorder="1" applyAlignment="1">
      <alignment horizontal="left"/>
    </xf>
    <xf numFmtId="4" fontId="7" fillId="0" borderId="4" xfId="0" applyNumberFormat="1" applyFont="1" applyBorder="1" applyAlignment="1">
      <alignment vertical="top"/>
    </xf>
    <xf numFmtId="49" fontId="8" fillId="4" borderId="0" xfId="0" applyNumberFormat="1" applyFont="1" applyFill="1" applyAlignment="1">
      <alignment horizontal="left" vertical="top"/>
    </xf>
    <xf numFmtId="4" fontId="8" fillId="4" borderId="0" xfId="0" applyNumberFormat="1" applyFont="1" applyFill="1"/>
    <xf numFmtId="0" fontId="48" fillId="0" borderId="0" xfId="23" applyFont="1" applyFill="1" applyAlignment="1">
      <alignment horizontal="left" vertical="center"/>
    </xf>
    <xf numFmtId="4" fontId="37" fillId="7" borderId="0" xfId="8" applyNumberFormat="1" applyFont="1" applyFill="1" applyBorder="1" applyAlignment="1">
      <alignment horizontal="right"/>
    </xf>
    <xf numFmtId="49" fontId="8" fillId="0" borderId="3" xfId="14" applyNumberFormat="1" applyFont="1" applyFill="1" applyBorder="1" applyAlignment="1">
      <alignment horizontal="center" vertical="top"/>
    </xf>
    <xf numFmtId="0" fontId="8" fillId="0" borderId="3" xfId="8" applyFont="1" applyFill="1" applyBorder="1" applyAlignment="1">
      <alignment horizontal="left"/>
    </xf>
    <xf numFmtId="4" fontId="8" fillId="0" borderId="3" xfId="14" applyNumberFormat="1" applyFont="1" applyFill="1" applyBorder="1" applyAlignment="1"/>
    <xf numFmtId="4" fontId="8" fillId="0" borderId="0" xfId="8" applyNumberFormat="1" applyFont="1" applyFill="1" applyBorder="1" applyAlignment="1">
      <alignment horizontal="right"/>
    </xf>
    <xf numFmtId="4" fontId="8" fillId="0" borderId="3" xfId="8" applyNumberFormat="1" applyFont="1" applyFill="1" applyBorder="1" applyAlignment="1">
      <alignment horizontal="right"/>
    </xf>
    <xf numFmtId="49" fontId="8" fillId="0" borderId="0" xfId="14" applyNumberFormat="1" applyFont="1" applyFill="1" applyBorder="1" applyAlignment="1">
      <alignment horizontal="left" vertical="top" wrapText="1"/>
    </xf>
    <xf numFmtId="0" fontId="8" fillId="0" borderId="3" xfId="14" applyFont="1" applyFill="1" applyBorder="1" applyAlignment="1">
      <alignment horizontal="left"/>
    </xf>
    <xf numFmtId="49" fontId="8" fillId="0" borderId="3" xfId="0" applyNumberFormat="1" applyFont="1" applyFill="1" applyBorder="1" applyAlignment="1">
      <alignment horizontal="center" vertical="top" shrinkToFit="1"/>
    </xf>
    <xf numFmtId="49" fontId="38" fillId="0" borderId="0" xfId="0" applyNumberFormat="1" applyFont="1" applyFill="1" applyAlignment="1">
      <alignment vertical="top" wrapText="1"/>
    </xf>
    <xf numFmtId="0" fontId="8" fillId="0" borderId="3" xfId="0" applyFont="1" applyFill="1" applyBorder="1" applyAlignment="1">
      <alignment horizontal="left" shrinkToFit="1"/>
    </xf>
    <xf numFmtId="4" fontId="8" fillId="0" borderId="0" xfId="0" applyNumberFormat="1" applyFont="1" applyFill="1" applyAlignment="1">
      <alignment shrinkToFit="1"/>
    </xf>
    <xf numFmtId="4" fontId="8" fillId="0" borderId="6" xfId="0" applyNumberFormat="1" applyFont="1" applyFill="1" applyBorder="1"/>
    <xf numFmtId="0" fontId="51" fillId="0" borderId="0" xfId="24" applyFont="1" applyAlignment="1">
      <alignment horizontal="left" wrapText="1"/>
    </xf>
    <xf numFmtId="0" fontId="53" fillId="0" borderId="0" xfId="23" applyFont="1" applyAlignment="1">
      <alignment horizontal="left" vertical="center" wrapText="1"/>
    </xf>
    <xf numFmtId="0" fontId="38" fillId="4" borderId="0" xfId="23" applyFont="1" applyFill="1" applyAlignment="1">
      <alignment horizontal="left" vertical="center"/>
    </xf>
    <xf numFmtId="0" fontId="51" fillId="0" borderId="0" xfId="24" applyFont="1" applyAlignment="1">
      <alignment horizontal="left"/>
    </xf>
    <xf numFmtId="4" fontId="9" fillId="0" borderId="0" xfId="8" applyNumberFormat="1" applyFont="1" applyAlignment="1">
      <alignment horizontal="right" wrapText="1"/>
    </xf>
    <xf numFmtId="0" fontId="12" fillId="0" borderId="8" xfId="14" applyFont="1" applyBorder="1" applyAlignment="1">
      <alignment horizontal="justify" vertical="justify" wrapText="1"/>
    </xf>
    <xf numFmtId="0" fontId="12" fillId="0" borderId="9" xfId="14" applyFont="1" applyBorder="1" applyAlignment="1">
      <alignment horizontal="justify" vertical="justify" wrapText="1"/>
    </xf>
    <xf numFmtId="0" fontId="12" fillId="0" borderId="7" xfId="14" applyFont="1" applyBorder="1" applyAlignment="1">
      <alignment horizontal="justify" vertical="justify" wrapText="1"/>
    </xf>
    <xf numFmtId="0" fontId="38" fillId="0" borderId="7" xfId="26" applyFont="1" applyBorder="1" applyAlignment="1">
      <alignment vertical="top" wrapText="1"/>
    </xf>
    <xf numFmtId="0" fontId="38" fillId="0" borderId="1" xfId="26" applyFont="1" applyBorder="1" applyAlignment="1">
      <alignment vertical="top" wrapText="1"/>
    </xf>
  </cellXfs>
  <cellStyles count="35">
    <cellStyle name="Navadno" xfId="0" builtinId="0"/>
    <cellStyle name="Navadno 13 2" xfId="6" xr:uid="{00000000-0005-0000-0000-000001000000}"/>
    <cellStyle name="Navadno 15" xfId="11" xr:uid="{00000000-0005-0000-0000-000002000000}"/>
    <cellStyle name="Navadno 16" xfId="9" xr:uid="{00000000-0005-0000-0000-000003000000}"/>
    <cellStyle name="Navadno 16 2 2 2" xfId="22" xr:uid="{8663829C-C15B-41A2-AFB4-5C8B5834BC6C}"/>
    <cellStyle name="Navadno 19" xfId="1" xr:uid="{00000000-0005-0000-0000-000004000000}"/>
    <cellStyle name="Navadno 19 3" xfId="23" xr:uid="{7EE9C6EE-E254-4733-998D-D1374BF16E97}"/>
    <cellStyle name="Navadno 2" xfId="2" xr:uid="{00000000-0005-0000-0000-000005000000}"/>
    <cellStyle name="Navadno 2 2" xfId="3" xr:uid="{00000000-0005-0000-0000-000006000000}"/>
    <cellStyle name="Navadno 2 2 2" xfId="4" xr:uid="{00000000-0005-0000-0000-000007000000}"/>
    <cellStyle name="Navadno 2 2 6" xfId="12" xr:uid="{00000000-0005-0000-0000-000008000000}"/>
    <cellStyle name="Navadno 2 3" xfId="7" xr:uid="{00000000-0005-0000-0000-000009000000}"/>
    <cellStyle name="Navadno 22" xfId="15" xr:uid="{00000000-0005-0000-0000-00000A000000}"/>
    <cellStyle name="Navadno 3" xfId="14" xr:uid="{00000000-0005-0000-0000-00000B000000}"/>
    <cellStyle name="Navadno 3 2" xfId="18" xr:uid="{00000000-0005-0000-0000-00000C000000}"/>
    <cellStyle name="Navadno 3 2 2" xfId="21" xr:uid="{00000000-0005-0000-0000-00000D000000}"/>
    <cellStyle name="Navadno 3 2 2 3" xfId="24" xr:uid="{688FFA77-FF59-44B2-A018-AF9934F29F7A}"/>
    <cellStyle name="Navadno 3 2 3" xfId="28" xr:uid="{164B70B7-8463-4DD4-9FC6-9448ED29D77C}"/>
    <cellStyle name="Navadno 3 3" xfId="5" xr:uid="{00000000-0005-0000-0000-00000E000000}"/>
    <cellStyle name="Navadno 3 7" xfId="13" xr:uid="{00000000-0005-0000-0000-00000F000000}"/>
    <cellStyle name="Navadno 4" xfId="25" xr:uid="{3EEA1FEB-08A8-4AB2-9B6C-21ACFF09A5F8}"/>
    <cellStyle name="Navadno 4 2" xfId="26" xr:uid="{3B824E5C-DAFB-48C7-AF7A-65714EEAB06B}"/>
    <cellStyle name="Navadno 4 3 2" xfId="20" xr:uid="{00000000-0005-0000-0000-000010000000}"/>
    <cellStyle name="Navadno 6 2" xfId="29" xr:uid="{8261E848-3805-4B26-891F-75DD436F0D33}"/>
    <cellStyle name="Navadno 7 2" xfId="8" xr:uid="{00000000-0005-0000-0000-000011000000}"/>
    <cellStyle name="Navadno 7 3" xfId="16" xr:uid="{00000000-0005-0000-0000-000012000000}"/>
    <cellStyle name="Navadno_Energetika" xfId="31" xr:uid="{D0576225-1EEB-4F7A-A2B5-26FA951ECE0F}"/>
    <cellStyle name="Navadno_Popis_LENA_LEVEC_PGD" xfId="32" xr:uid="{4F21F0B4-6D76-4C15-964D-9384E0241B62}"/>
    <cellStyle name="Navadno_POPISSIBKI_V2 2" xfId="33" xr:uid="{BFC3CFC0-A167-4B8B-852B-53492CB11B91}"/>
    <cellStyle name="Navadno_Prazen popis1 2" xfId="30" xr:uid="{958F030F-6719-4CF1-934B-78A39FB57D34}"/>
    <cellStyle name="Navadno_Predračun (gr.I. in II.faza) - Sanacija 3C omreža ob Kidričevi in Kersnikovi c. 5-2007-T" xfId="17" xr:uid="{00000000-0005-0000-0000-000013000000}"/>
    <cellStyle name="Navadno_TUS_Planet popis 2" xfId="27" xr:uid="{FCFB8700-DE89-4D26-8234-93BBA13335EE}"/>
    <cellStyle name="Nevtralno 2" xfId="34" xr:uid="{74E250B0-89AD-40A4-8422-B02308D1C38B}"/>
    <cellStyle name="Normal 2" xfId="10" xr:uid="{00000000-0005-0000-0000-000014000000}"/>
    <cellStyle name="Vejica 3" xfId="19" xr:uid="{00000000-0005-0000-0000-000015000000}"/>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9A2A9A1A-AF89-46AA-AE86-AE0ED993CA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181475" y="0"/>
          <a:ext cx="0" cy="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FA710C51-303F-4A62-9839-02AC8952D6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181475" y="0"/>
          <a:ext cx="0" cy="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8218C521-F051-4B4C-B757-39EB6EC21D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181475" y="0"/>
          <a:ext cx="0" cy="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215AC7B1-9662-4E0B-BC44-01F9F34089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181475" y="0"/>
          <a:ext cx="0" cy="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845036A-D297-4C5C-8C04-B5FB07796F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181475" y="0"/>
          <a:ext cx="0" cy="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62300" y="0"/>
          <a:ext cx="0" cy="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oneCellAnchor>
    <xdr:from>
      <xdr:col>1</xdr:col>
      <xdr:colOff>2238375</xdr:colOff>
      <xdr:row>0</xdr:row>
      <xdr:rowOff>0</xdr:rowOff>
    </xdr:from>
    <xdr:ext cx="184731" cy="264560"/>
    <xdr:sp macro="" textlink="">
      <xdr:nvSpPr>
        <xdr:cNvPr id="2" name="PoljeZBesedilom 1">
          <a:extLst>
            <a:ext uri="{FF2B5EF4-FFF2-40B4-BE49-F238E27FC236}">
              <a16:creationId xmlns:a16="http://schemas.microsoft.com/office/drawing/2014/main" id="{FDEE84E1-07B0-44DE-8C0A-E1D49234A93B}"/>
            </a:ext>
          </a:extLst>
        </xdr:cNvPr>
        <xdr:cNvSpPr txBox="1"/>
      </xdr:nvSpPr>
      <xdr:spPr>
        <a:xfrm>
          <a:off x="2667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7</xdr:col>
      <xdr:colOff>0</xdr:colOff>
      <xdr:row>0</xdr:row>
      <xdr:rowOff>0</xdr:rowOff>
    </xdr:from>
    <xdr:ext cx="184731" cy="264560"/>
    <xdr:sp macro="" textlink="">
      <xdr:nvSpPr>
        <xdr:cNvPr id="3" name="PoljeZBesedilom 2">
          <a:extLst>
            <a:ext uri="{FF2B5EF4-FFF2-40B4-BE49-F238E27FC236}">
              <a16:creationId xmlns:a16="http://schemas.microsoft.com/office/drawing/2014/main" id="{E65ACAA5-E298-47CB-B8CE-2D0A5C4A6405}"/>
            </a:ext>
          </a:extLst>
        </xdr:cNvPr>
        <xdr:cNvSpPr txBox="1"/>
      </xdr:nvSpPr>
      <xdr:spPr>
        <a:xfrm>
          <a:off x="6257925" y="59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2238375</xdr:colOff>
      <xdr:row>0</xdr:row>
      <xdr:rowOff>0</xdr:rowOff>
    </xdr:from>
    <xdr:ext cx="184731" cy="264560"/>
    <xdr:sp macro="" textlink="">
      <xdr:nvSpPr>
        <xdr:cNvPr id="2" name="PoljeZBesedilom 1">
          <a:extLst>
            <a:ext uri="{FF2B5EF4-FFF2-40B4-BE49-F238E27FC236}">
              <a16:creationId xmlns:a16="http://schemas.microsoft.com/office/drawing/2014/main" id="{7F0C07B6-E6F1-4A22-8E86-DCDA49608779}"/>
            </a:ext>
          </a:extLst>
        </xdr:cNvPr>
        <xdr:cNvSpPr txBox="1"/>
      </xdr:nvSpPr>
      <xdr:spPr>
        <a:xfrm>
          <a:off x="2667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7</xdr:col>
      <xdr:colOff>0</xdr:colOff>
      <xdr:row>0</xdr:row>
      <xdr:rowOff>0</xdr:rowOff>
    </xdr:from>
    <xdr:ext cx="184731" cy="264560"/>
    <xdr:sp macro="" textlink="">
      <xdr:nvSpPr>
        <xdr:cNvPr id="3" name="PoljeZBesedilom 2">
          <a:extLst>
            <a:ext uri="{FF2B5EF4-FFF2-40B4-BE49-F238E27FC236}">
              <a16:creationId xmlns:a16="http://schemas.microsoft.com/office/drawing/2014/main" id="{CC7BEB4F-DEB5-4AFA-8944-6A06326ADF29}"/>
            </a:ext>
          </a:extLst>
        </xdr:cNvPr>
        <xdr:cNvSpPr txBox="1"/>
      </xdr:nvSpPr>
      <xdr:spPr>
        <a:xfrm>
          <a:off x="6257925" y="59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x.acroni.si/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lektrojezernik.sharepoint.com/1.%20PONUDBE/PONUDBE%202012/PONUDBA%20026-%20Prenova%20prostorov%20COP%20in%20&#353;iritev%20prodajalne%20z%20medicinsko%20tehni&#269;nimi%20pripomo&#269;ki_VG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elena1\aa%20jezernik\Projekt\PREDRACUNI\PREDRA&#268;UN-2004-30-&#268;A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golobd.I-SISTEMI\Local%20Settings\Temporary%20Internet%20Files\Content.Outlook\YEAKF5RC\TEHNI&#268;NO%20VAROVANJE%20F5%2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elena1\aa%20jezernik\1.%20PONUDBE\PONUDBE%202008\PONUDBA%20175-%20ERA%20MAKEDONIJA_vegra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VA STRAN"/>
      <sheetName val="popis"/>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ČAD"/>
      <sheetName val="ČAD bcr"/>
      <sheetName val="VPRAŠANJA"/>
      <sheetName val="SKUPNA REKAPITULACIJA"/>
      <sheetName val="OKNA-RAZPREDELNICA"/>
      <sheetName val="POMOŽNA KALKULACIJA OKNA"/>
      <sheetName val="TRIMO-TPO-DOM"/>
      <sheetName val="OKNA-RAZPREDELNICA-01"/>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VA STRAN"/>
      <sheetName val="rekapitulacija"/>
      <sheetName val="POPIS JAKI TOK"/>
      <sheetName val="POPIS ŠIBKI TOK"/>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
      <sheetName val="SISTEMI"/>
      <sheetName val="Komercialni pogoji - plačniki"/>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sheetName val="specif. POŽAR sklop 2"/>
      <sheetName val="DostReg"/>
      <sheetName val="specif. POŽAR sklop 3"/>
      <sheetName val="komercialna določila"/>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51B99-6534-424D-AEA1-E45AD4E01594}">
  <dimension ref="A1:B66"/>
  <sheetViews>
    <sheetView tabSelected="1" view="pageBreakPreview" zoomScale="110" zoomScaleNormal="100" zoomScaleSheetLayoutView="110" workbookViewId="0">
      <selection activeCell="B2" sqref="B2"/>
    </sheetView>
  </sheetViews>
  <sheetFormatPr defaultRowHeight="15" x14ac:dyDescent="0.25"/>
  <cols>
    <col min="1" max="1" width="4.5703125" style="382" customWidth="1"/>
    <col min="2" max="2" width="97.5703125" style="382" customWidth="1"/>
    <col min="3" max="256" width="9.140625" style="382"/>
    <col min="257" max="257" width="4.5703125" style="382" customWidth="1"/>
    <col min="258" max="258" width="97.5703125" style="382" customWidth="1"/>
    <col min="259" max="512" width="9.140625" style="382"/>
    <col min="513" max="513" width="4.5703125" style="382" customWidth="1"/>
    <col min="514" max="514" width="97.5703125" style="382" customWidth="1"/>
    <col min="515" max="768" width="9.140625" style="382"/>
    <col min="769" max="769" width="4.5703125" style="382" customWidth="1"/>
    <col min="770" max="770" width="97.5703125" style="382" customWidth="1"/>
    <col min="771" max="1024" width="9.140625" style="382"/>
    <col min="1025" max="1025" width="4.5703125" style="382" customWidth="1"/>
    <col min="1026" max="1026" width="97.5703125" style="382" customWidth="1"/>
    <col min="1027" max="1280" width="9.140625" style="382"/>
    <col min="1281" max="1281" width="4.5703125" style="382" customWidth="1"/>
    <col min="1282" max="1282" width="97.5703125" style="382" customWidth="1"/>
    <col min="1283" max="1536" width="9.140625" style="382"/>
    <col min="1537" max="1537" width="4.5703125" style="382" customWidth="1"/>
    <col min="1538" max="1538" width="97.5703125" style="382" customWidth="1"/>
    <col min="1539" max="1792" width="9.140625" style="382"/>
    <col min="1793" max="1793" width="4.5703125" style="382" customWidth="1"/>
    <col min="1794" max="1794" width="97.5703125" style="382" customWidth="1"/>
    <col min="1795" max="2048" width="9.140625" style="382"/>
    <col min="2049" max="2049" width="4.5703125" style="382" customWidth="1"/>
    <col min="2050" max="2050" width="97.5703125" style="382" customWidth="1"/>
    <col min="2051" max="2304" width="9.140625" style="382"/>
    <col min="2305" max="2305" width="4.5703125" style="382" customWidth="1"/>
    <col min="2306" max="2306" width="97.5703125" style="382" customWidth="1"/>
    <col min="2307" max="2560" width="9.140625" style="382"/>
    <col min="2561" max="2561" width="4.5703125" style="382" customWidth="1"/>
    <col min="2562" max="2562" width="97.5703125" style="382" customWidth="1"/>
    <col min="2563" max="2816" width="9.140625" style="382"/>
    <col min="2817" max="2817" width="4.5703125" style="382" customWidth="1"/>
    <col min="2818" max="2818" width="97.5703125" style="382" customWidth="1"/>
    <col min="2819" max="3072" width="9.140625" style="382"/>
    <col min="3073" max="3073" width="4.5703125" style="382" customWidth="1"/>
    <col min="3074" max="3074" width="97.5703125" style="382" customWidth="1"/>
    <col min="3075" max="3328" width="9.140625" style="382"/>
    <col min="3329" max="3329" width="4.5703125" style="382" customWidth="1"/>
    <col min="3330" max="3330" width="97.5703125" style="382" customWidth="1"/>
    <col min="3331" max="3584" width="9.140625" style="382"/>
    <col min="3585" max="3585" width="4.5703125" style="382" customWidth="1"/>
    <col min="3586" max="3586" width="97.5703125" style="382" customWidth="1"/>
    <col min="3587" max="3840" width="9.140625" style="382"/>
    <col min="3841" max="3841" width="4.5703125" style="382" customWidth="1"/>
    <col min="3842" max="3842" width="97.5703125" style="382" customWidth="1"/>
    <col min="3843" max="4096" width="9.140625" style="382"/>
    <col min="4097" max="4097" width="4.5703125" style="382" customWidth="1"/>
    <col min="4098" max="4098" width="97.5703125" style="382" customWidth="1"/>
    <col min="4099" max="4352" width="9.140625" style="382"/>
    <col min="4353" max="4353" width="4.5703125" style="382" customWidth="1"/>
    <col min="4354" max="4354" width="97.5703125" style="382" customWidth="1"/>
    <col min="4355" max="4608" width="9.140625" style="382"/>
    <col min="4609" max="4609" width="4.5703125" style="382" customWidth="1"/>
    <col min="4610" max="4610" width="97.5703125" style="382" customWidth="1"/>
    <col min="4611" max="4864" width="9.140625" style="382"/>
    <col min="4865" max="4865" width="4.5703125" style="382" customWidth="1"/>
    <col min="4866" max="4866" width="97.5703125" style="382" customWidth="1"/>
    <col min="4867" max="5120" width="9.140625" style="382"/>
    <col min="5121" max="5121" width="4.5703125" style="382" customWidth="1"/>
    <col min="5122" max="5122" width="97.5703125" style="382" customWidth="1"/>
    <col min="5123" max="5376" width="9.140625" style="382"/>
    <col min="5377" max="5377" width="4.5703125" style="382" customWidth="1"/>
    <col min="5378" max="5378" width="97.5703125" style="382" customWidth="1"/>
    <col min="5379" max="5632" width="9.140625" style="382"/>
    <col min="5633" max="5633" width="4.5703125" style="382" customWidth="1"/>
    <col min="5634" max="5634" width="97.5703125" style="382" customWidth="1"/>
    <col min="5635" max="5888" width="9.140625" style="382"/>
    <col min="5889" max="5889" width="4.5703125" style="382" customWidth="1"/>
    <col min="5890" max="5890" width="97.5703125" style="382" customWidth="1"/>
    <col min="5891" max="6144" width="9.140625" style="382"/>
    <col min="6145" max="6145" width="4.5703125" style="382" customWidth="1"/>
    <col min="6146" max="6146" width="97.5703125" style="382" customWidth="1"/>
    <col min="6147" max="6400" width="9.140625" style="382"/>
    <col min="6401" max="6401" width="4.5703125" style="382" customWidth="1"/>
    <col min="6402" max="6402" width="97.5703125" style="382" customWidth="1"/>
    <col min="6403" max="6656" width="9.140625" style="382"/>
    <col min="6657" max="6657" width="4.5703125" style="382" customWidth="1"/>
    <col min="6658" max="6658" width="97.5703125" style="382" customWidth="1"/>
    <col min="6659" max="6912" width="9.140625" style="382"/>
    <col min="6913" max="6913" width="4.5703125" style="382" customWidth="1"/>
    <col min="6914" max="6914" width="97.5703125" style="382" customWidth="1"/>
    <col min="6915" max="7168" width="9.140625" style="382"/>
    <col min="7169" max="7169" width="4.5703125" style="382" customWidth="1"/>
    <col min="7170" max="7170" width="97.5703125" style="382" customWidth="1"/>
    <col min="7171" max="7424" width="9.140625" style="382"/>
    <col min="7425" max="7425" width="4.5703125" style="382" customWidth="1"/>
    <col min="7426" max="7426" width="97.5703125" style="382" customWidth="1"/>
    <col min="7427" max="7680" width="9.140625" style="382"/>
    <col min="7681" max="7681" width="4.5703125" style="382" customWidth="1"/>
    <col min="7682" max="7682" width="97.5703125" style="382" customWidth="1"/>
    <col min="7683" max="7936" width="9.140625" style="382"/>
    <col min="7937" max="7937" width="4.5703125" style="382" customWidth="1"/>
    <col min="7938" max="7938" width="97.5703125" style="382" customWidth="1"/>
    <col min="7939" max="8192" width="9.140625" style="382"/>
    <col min="8193" max="8193" width="4.5703125" style="382" customWidth="1"/>
    <col min="8194" max="8194" width="97.5703125" style="382" customWidth="1"/>
    <col min="8195" max="8448" width="9.140625" style="382"/>
    <col min="8449" max="8449" width="4.5703125" style="382" customWidth="1"/>
    <col min="8450" max="8450" width="97.5703125" style="382" customWidth="1"/>
    <col min="8451" max="8704" width="9.140625" style="382"/>
    <col min="8705" max="8705" width="4.5703125" style="382" customWidth="1"/>
    <col min="8706" max="8706" width="97.5703125" style="382" customWidth="1"/>
    <col min="8707" max="8960" width="9.140625" style="382"/>
    <col min="8961" max="8961" width="4.5703125" style="382" customWidth="1"/>
    <col min="8962" max="8962" width="97.5703125" style="382" customWidth="1"/>
    <col min="8963" max="9216" width="9.140625" style="382"/>
    <col min="9217" max="9217" width="4.5703125" style="382" customWidth="1"/>
    <col min="9218" max="9218" width="97.5703125" style="382" customWidth="1"/>
    <col min="9219" max="9472" width="9.140625" style="382"/>
    <col min="9473" max="9473" width="4.5703125" style="382" customWidth="1"/>
    <col min="9474" max="9474" width="97.5703125" style="382" customWidth="1"/>
    <col min="9475" max="9728" width="9.140625" style="382"/>
    <col min="9729" max="9729" width="4.5703125" style="382" customWidth="1"/>
    <col min="9730" max="9730" width="97.5703125" style="382" customWidth="1"/>
    <col min="9731" max="9984" width="9.140625" style="382"/>
    <col min="9985" max="9985" width="4.5703125" style="382" customWidth="1"/>
    <col min="9986" max="9986" width="97.5703125" style="382" customWidth="1"/>
    <col min="9987" max="10240" width="9.140625" style="382"/>
    <col min="10241" max="10241" width="4.5703125" style="382" customWidth="1"/>
    <col min="10242" max="10242" width="97.5703125" style="382" customWidth="1"/>
    <col min="10243" max="10496" width="9.140625" style="382"/>
    <col min="10497" max="10497" width="4.5703125" style="382" customWidth="1"/>
    <col min="10498" max="10498" width="97.5703125" style="382" customWidth="1"/>
    <col min="10499" max="10752" width="9.140625" style="382"/>
    <col min="10753" max="10753" width="4.5703125" style="382" customWidth="1"/>
    <col min="10754" max="10754" width="97.5703125" style="382" customWidth="1"/>
    <col min="10755" max="11008" width="9.140625" style="382"/>
    <col min="11009" max="11009" width="4.5703125" style="382" customWidth="1"/>
    <col min="11010" max="11010" width="97.5703125" style="382" customWidth="1"/>
    <col min="11011" max="11264" width="9.140625" style="382"/>
    <col min="11265" max="11265" width="4.5703125" style="382" customWidth="1"/>
    <col min="11266" max="11266" width="97.5703125" style="382" customWidth="1"/>
    <col min="11267" max="11520" width="9.140625" style="382"/>
    <col min="11521" max="11521" width="4.5703125" style="382" customWidth="1"/>
    <col min="11522" max="11522" width="97.5703125" style="382" customWidth="1"/>
    <col min="11523" max="11776" width="9.140625" style="382"/>
    <col min="11777" max="11777" width="4.5703125" style="382" customWidth="1"/>
    <col min="11778" max="11778" width="97.5703125" style="382" customWidth="1"/>
    <col min="11779" max="12032" width="9.140625" style="382"/>
    <col min="12033" max="12033" width="4.5703125" style="382" customWidth="1"/>
    <col min="12034" max="12034" width="97.5703125" style="382" customWidth="1"/>
    <col min="12035" max="12288" width="9.140625" style="382"/>
    <col min="12289" max="12289" width="4.5703125" style="382" customWidth="1"/>
    <col min="12290" max="12290" width="97.5703125" style="382" customWidth="1"/>
    <col min="12291" max="12544" width="9.140625" style="382"/>
    <col min="12545" max="12545" width="4.5703125" style="382" customWidth="1"/>
    <col min="12546" max="12546" width="97.5703125" style="382" customWidth="1"/>
    <col min="12547" max="12800" width="9.140625" style="382"/>
    <col min="12801" max="12801" width="4.5703125" style="382" customWidth="1"/>
    <col min="12802" max="12802" width="97.5703125" style="382" customWidth="1"/>
    <col min="12803" max="13056" width="9.140625" style="382"/>
    <col min="13057" max="13057" width="4.5703125" style="382" customWidth="1"/>
    <col min="13058" max="13058" width="97.5703125" style="382" customWidth="1"/>
    <col min="13059" max="13312" width="9.140625" style="382"/>
    <col min="13313" max="13313" width="4.5703125" style="382" customWidth="1"/>
    <col min="13314" max="13314" width="97.5703125" style="382" customWidth="1"/>
    <col min="13315" max="13568" width="9.140625" style="382"/>
    <col min="13569" max="13569" width="4.5703125" style="382" customWidth="1"/>
    <col min="13570" max="13570" width="97.5703125" style="382" customWidth="1"/>
    <col min="13571" max="13824" width="9.140625" style="382"/>
    <col min="13825" max="13825" width="4.5703125" style="382" customWidth="1"/>
    <col min="13826" max="13826" width="97.5703125" style="382" customWidth="1"/>
    <col min="13827" max="14080" width="9.140625" style="382"/>
    <col min="14081" max="14081" width="4.5703125" style="382" customWidth="1"/>
    <col min="14082" max="14082" width="97.5703125" style="382" customWidth="1"/>
    <col min="14083" max="14336" width="9.140625" style="382"/>
    <col min="14337" max="14337" width="4.5703125" style="382" customWidth="1"/>
    <col min="14338" max="14338" width="97.5703125" style="382" customWidth="1"/>
    <col min="14339" max="14592" width="9.140625" style="382"/>
    <col min="14593" max="14593" width="4.5703125" style="382" customWidth="1"/>
    <col min="14594" max="14594" width="97.5703125" style="382" customWidth="1"/>
    <col min="14595" max="14848" width="9.140625" style="382"/>
    <col min="14849" max="14849" width="4.5703125" style="382" customWidth="1"/>
    <col min="14850" max="14850" width="97.5703125" style="382" customWidth="1"/>
    <col min="14851" max="15104" width="9.140625" style="382"/>
    <col min="15105" max="15105" width="4.5703125" style="382" customWidth="1"/>
    <col min="15106" max="15106" width="97.5703125" style="382" customWidth="1"/>
    <col min="15107" max="15360" width="9.140625" style="382"/>
    <col min="15361" max="15361" width="4.5703125" style="382" customWidth="1"/>
    <col min="15362" max="15362" width="97.5703125" style="382" customWidth="1"/>
    <col min="15363" max="15616" width="9.140625" style="382"/>
    <col min="15617" max="15617" width="4.5703125" style="382" customWidth="1"/>
    <col min="15618" max="15618" width="97.5703125" style="382" customWidth="1"/>
    <col min="15619" max="15872" width="9.140625" style="382"/>
    <col min="15873" max="15873" width="4.5703125" style="382" customWidth="1"/>
    <col min="15874" max="15874" width="97.5703125" style="382" customWidth="1"/>
    <col min="15875" max="16128" width="9.140625" style="382"/>
    <col min="16129" max="16129" width="4.5703125" style="382" customWidth="1"/>
    <col min="16130" max="16130" width="97.5703125" style="382" customWidth="1"/>
    <col min="16131" max="16384" width="9.140625" style="382"/>
  </cols>
  <sheetData>
    <row r="1" spans="1:2" x14ac:dyDescent="0.25">
      <c r="A1" s="674"/>
      <c r="B1" s="674"/>
    </row>
    <row r="2" spans="1:2" x14ac:dyDescent="0.25">
      <c r="A2" s="383"/>
      <c r="B2" s="658" t="s">
        <v>1577</v>
      </c>
    </row>
    <row r="3" spans="1:2" ht="5.25" customHeight="1" x14ac:dyDescent="0.25">
      <c r="A3" s="383"/>
      <c r="B3" s="383"/>
    </row>
    <row r="4" spans="1:2" x14ac:dyDescent="0.25">
      <c r="A4" s="384"/>
      <c r="B4" s="385" t="s">
        <v>1127</v>
      </c>
    </row>
    <row r="5" spans="1:2" x14ac:dyDescent="0.25">
      <c r="A5" s="384"/>
      <c r="B5" s="385"/>
    </row>
    <row r="6" spans="1:2" x14ac:dyDescent="0.25">
      <c r="A6" s="675" t="s">
        <v>1128</v>
      </c>
      <c r="B6" s="675"/>
    </row>
    <row r="7" spans="1:2" x14ac:dyDescent="0.25">
      <c r="A7" s="675" t="s">
        <v>1129</v>
      </c>
      <c r="B7" s="675"/>
    </row>
    <row r="8" spans="1:2" x14ac:dyDescent="0.25">
      <c r="A8" s="386" t="s">
        <v>1130</v>
      </c>
      <c r="B8" s="387" t="s">
        <v>1131</v>
      </c>
    </row>
    <row r="9" spans="1:2" x14ac:dyDescent="0.25">
      <c r="A9" s="386" t="s">
        <v>1130</v>
      </c>
      <c r="B9" s="387" t="s">
        <v>1132</v>
      </c>
    </row>
    <row r="10" spans="1:2" x14ac:dyDescent="0.25">
      <c r="A10" s="386" t="s">
        <v>1130</v>
      </c>
      <c r="B10" s="387" t="s">
        <v>1133</v>
      </c>
    </row>
    <row r="11" spans="1:2" x14ac:dyDescent="0.25">
      <c r="A11" s="386" t="s">
        <v>1130</v>
      </c>
      <c r="B11" s="387" t="s">
        <v>1134</v>
      </c>
    </row>
    <row r="12" spans="1:2" x14ac:dyDescent="0.25">
      <c r="A12" s="386"/>
      <c r="B12" s="387"/>
    </row>
    <row r="13" spans="1:2" ht="39.75" customHeight="1" x14ac:dyDescent="0.25">
      <c r="A13" s="672" t="s">
        <v>1135</v>
      </c>
      <c r="B13" s="672"/>
    </row>
    <row r="14" spans="1:2" x14ac:dyDescent="0.25">
      <c r="A14" s="386" t="s">
        <v>1130</v>
      </c>
      <c r="B14" s="388" t="s">
        <v>1136</v>
      </c>
    </row>
    <row r="15" spans="1:2" x14ac:dyDescent="0.25">
      <c r="A15" s="386" t="s">
        <v>1130</v>
      </c>
      <c r="B15" s="389" t="s">
        <v>1137</v>
      </c>
    </row>
    <row r="16" spans="1:2" x14ac:dyDescent="0.25">
      <c r="A16" s="386" t="s">
        <v>1130</v>
      </c>
      <c r="B16" s="389" t="s">
        <v>1138</v>
      </c>
    </row>
    <row r="17" spans="1:2" x14ac:dyDescent="0.25">
      <c r="A17" s="386" t="s">
        <v>1130</v>
      </c>
      <c r="B17" s="389" t="s">
        <v>1139</v>
      </c>
    </row>
    <row r="18" spans="1:2" x14ac:dyDescent="0.25">
      <c r="A18" s="390"/>
      <c r="B18" s="391"/>
    </row>
    <row r="19" spans="1:2" x14ac:dyDescent="0.25">
      <c r="A19" s="384"/>
      <c r="B19" s="391"/>
    </row>
    <row r="20" spans="1:2" ht="57.75" customHeight="1" x14ac:dyDescent="0.25">
      <c r="A20" s="672" t="s">
        <v>1140</v>
      </c>
      <c r="B20" s="672"/>
    </row>
    <row r="21" spans="1:2" ht="9" customHeight="1" x14ac:dyDescent="0.25">
      <c r="A21" s="392"/>
      <c r="B21" s="393"/>
    </row>
    <row r="22" spans="1:2" ht="47.25" customHeight="1" x14ac:dyDescent="0.25">
      <c r="A22" s="672" t="s">
        <v>1141</v>
      </c>
      <c r="B22" s="672"/>
    </row>
    <row r="23" spans="1:2" x14ac:dyDescent="0.25">
      <c r="A23" s="392"/>
      <c r="B23" s="393"/>
    </row>
    <row r="24" spans="1:2" ht="41.25" customHeight="1" x14ac:dyDescent="0.25">
      <c r="A24" s="672" t="s">
        <v>1142</v>
      </c>
      <c r="B24" s="672"/>
    </row>
    <row r="25" spans="1:2" ht="12" customHeight="1" x14ac:dyDescent="0.25">
      <c r="A25" s="384"/>
      <c r="B25" s="394"/>
    </row>
    <row r="26" spans="1:2" ht="43.5" customHeight="1" x14ac:dyDescent="0.25">
      <c r="A26" s="673" t="s">
        <v>1143</v>
      </c>
      <c r="B26" s="673"/>
    </row>
    <row r="27" spans="1:2" ht="28.5" customHeight="1" x14ac:dyDescent="0.25">
      <c r="A27" s="390" t="s">
        <v>1130</v>
      </c>
      <c r="B27" s="395" t="s">
        <v>1144</v>
      </c>
    </row>
    <row r="28" spans="1:2" ht="25.5" x14ac:dyDescent="0.25">
      <c r="A28" s="390" t="s">
        <v>1130</v>
      </c>
      <c r="B28" s="396" t="s">
        <v>1145</v>
      </c>
    </row>
    <row r="29" spans="1:2" ht="25.5" x14ac:dyDescent="0.25">
      <c r="A29" s="390" t="s">
        <v>1130</v>
      </c>
      <c r="B29" s="396" t="s">
        <v>1146</v>
      </c>
    </row>
    <row r="30" spans="1:2" x14ac:dyDescent="0.25">
      <c r="A30" s="390" t="s">
        <v>1130</v>
      </c>
      <c r="B30" s="397" t="s">
        <v>1147</v>
      </c>
    </row>
    <row r="31" spans="1:2" ht="38.25" x14ac:dyDescent="0.25">
      <c r="A31" s="390" t="s">
        <v>1130</v>
      </c>
      <c r="B31" s="395" t="s">
        <v>1148</v>
      </c>
    </row>
    <row r="32" spans="1:2" x14ac:dyDescent="0.25">
      <c r="A32" s="390" t="s">
        <v>1130</v>
      </c>
      <c r="B32" s="395" t="s">
        <v>1149</v>
      </c>
    </row>
    <row r="33" spans="1:2" ht="63.75" x14ac:dyDescent="0.25">
      <c r="A33" s="390" t="s">
        <v>1130</v>
      </c>
      <c r="B33" s="395" t="s">
        <v>1579</v>
      </c>
    </row>
    <row r="34" spans="1:2" x14ac:dyDescent="0.25">
      <c r="A34" s="390" t="s">
        <v>1130</v>
      </c>
      <c r="B34" s="395" t="s">
        <v>1150</v>
      </c>
    </row>
    <row r="35" spans="1:2" x14ac:dyDescent="0.25">
      <c r="A35" s="390" t="s">
        <v>1130</v>
      </c>
      <c r="B35" s="395" t="s">
        <v>1151</v>
      </c>
    </row>
    <row r="36" spans="1:2" x14ac:dyDescent="0.25">
      <c r="A36" s="390" t="s">
        <v>1130</v>
      </c>
      <c r="B36" s="395" t="s">
        <v>1152</v>
      </c>
    </row>
    <row r="37" spans="1:2" x14ac:dyDescent="0.25">
      <c r="A37" s="390" t="s">
        <v>1130</v>
      </c>
      <c r="B37" s="396" t="s">
        <v>1153</v>
      </c>
    </row>
    <row r="38" spans="1:2" x14ac:dyDescent="0.25">
      <c r="A38" s="390" t="s">
        <v>1130</v>
      </c>
      <c r="B38" s="396" t="s">
        <v>1154</v>
      </c>
    </row>
    <row r="39" spans="1:2" ht="25.5" x14ac:dyDescent="0.25">
      <c r="A39" s="390" t="s">
        <v>1130</v>
      </c>
      <c r="B39" s="396" t="s">
        <v>1155</v>
      </c>
    </row>
    <row r="40" spans="1:2" x14ac:dyDescent="0.25">
      <c r="A40" s="390" t="s">
        <v>1130</v>
      </c>
      <c r="B40" s="396" t="s">
        <v>1156</v>
      </c>
    </row>
    <row r="41" spans="1:2" ht="51" x14ac:dyDescent="0.25">
      <c r="A41" s="390" t="s">
        <v>1130</v>
      </c>
      <c r="B41" s="396" t="s">
        <v>1157</v>
      </c>
    </row>
    <row r="42" spans="1:2" x14ac:dyDescent="0.25">
      <c r="A42" s="390" t="s">
        <v>1130</v>
      </c>
      <c r="B42" s="396" t="s">
        <v>1158</v>
      </c>
    </row>
    <row r="43" spans="1:2" x14ac:dyDescent="0.25">
      <c r="A43" s="390" t="s">
        <v>1130</v>
      </c>
      <c r="B43" s="396" t="s">
        <v>1159</v>
      </c>
    </row>
    <row r="44" spans="1:2" x14ac:dyDescent="0.25">
      <c r="A44" s="390" t="s">
        <v>1130</v>
      </c>
      <c r="B44" s="396" t="s">
        <v>1160</v>
      </c>
    </row>
    <row r="45" spans="1:2" x14ac:dyDescent="0.25">
      <c r="A45" s="390" t="s">
        <v>1130</v>
      </c>
      <c r="B45" s="396" t="s">
        <v>1161</v>
      </c>
    </row>
    <row r="46" spans="1:2" ht="25.5" x14ac:dyDescent="0.25">
      <c r="A46" s="390" t="s">
        <v>1130</v>
      </c>
      <c r="B46" s="396" t="s">
        <v>1162</v>
      </c>
    </row>
    <row r="47" spans="1:2" x14ac:dyDescent="0.25">
      <c r="A47" s="390" t="s">
        <v>1130</v>
      </c>
      <c r="B47" s="396" t="s">
        <v>1163</v>
      </c>
    </row>
    <row r="48" spans="1:2" x14ac:dyDescent="0.25">
      <c r="A48" s="390" t="s">
        <v>1130</v>
      </c>
      <c r="B48" s="395" t="s">
        <v>1164</v>
      </c>
    </row>
    <row r="49" spans="1:2" ht="25.5" x14ac:dyDescent="0.25">
      <c r="A49" s="390" t="s">
        <v>1130</v>
      </c>
      <c r="B49" s="395" t="s">
        <v>1165</v>
      </c>
    </row>
    <row r="50" spans="1:2" ht="25.5" x14ac:dyDescent="0.25">
      <c r="A50" s="390" t="s">
        <v>1130</v>
      </c>
      <c r="B50" s="395" t="s">
        <v>1166</v>
      </c>
    </row>
    <row r="51" spans="1:2" ht="38.25" x14ac:dyDescent="0.25">
      <c r="A51" s="390" t="s">
        <v>1130</v>
      </c>
      <c r="B51" s="395" t="s">
        <v>1167</v>
      </c>
    </row>
    <row r="52" spans="1:2" ht="25.5" x14ac:dyDescent="0.25">
      <c r="A52" s="390" t="s">
        <v>1130</v>
      </c>
      <c r="B52" s="395" t="s">
        <v>1168</v>
      </c>
    </row>
    <row r="53" spans="1:2" x14ac:dyDescent="0.25">
      <c r="A53" s="390" t="s">
        <v>1130</v>
      </c>
      <c r="B53" s="395" t="s">
        <v>1169</v>
      </c>
    </row>
    <row r="54" spans="1:2" ht="38.25" x14ac:dyDescent="0.25">
      <c r="A54" s="390" t="s">
        <v>1130</v>
      </c>
      <c r="B54" s="395" t="s">
        <v>1170</v>
      </c>
    </row>
    <row r="55" spans="1:2" x14ac:dyDescent="0.25">
      <c r="A55" s="390" t="s">
        <v>1130</v>
      </c>
      <c r="B55" s="395" t="s">
        <v>1171</v>
      </c>
    </row>
    <row r="56" spans="1:2" ht="25.5" x14ac:dyDescent="0.25">
      <c r="A56" s="390" t="s">
        <v>1130</v>
      </c>
      <c r="B56" s="396" t="s">
        <v>1172</v>
      </c>
    </row>
    <row r="57" spans="1:2" ht="25.5" x14ac:dyDescent="0.25">
      <c r="A57" s="390" t="s">
        <v>1130</v>
      </c>
      <c r="B57" s="395" t="s">
        <v>1173</v>
      </c>
    </row>
    <row r="58" spans="1:2" x14ac:dyDescent="0.25">
      <c r="A58" s="390" t="s">
        <v>1130</v>
      </c>
      <c r="B58" s="395" t="s">
        <v>1174</v>
      </c>
    </row>
    <row r="59" spans="1:2" ht="25.5" x14ac:dyDescent="0.25">
      <c r="A59" s="390" t="s">
        <v>1130</v>
      </c>
      <c r="B59" s="396" t="s">
        <v>1175</v>
      </c>
    </row>
    <row r="60" spans="1:2" x14ac:dyDescent="0.25">
      <c r="A60" s="390" t="s">
        <v>1130</v>
      </c>
      <c r="B60" s="395" t="s">
        <v>1176</v>
      </c>
    </row>
    <row r="61" spans="1:2" x14ac:dyDescent="0.25">
      <c r="A61" s="390" t="s">
        <v>1130</v>
      </c>
      <c r="B61" s="396" t="s">
        <v>1177</v>
      </c>
    </row>
    <row r="62" spans="1:2" x14ac:dyDescent="0.25">
      <c r="A62" s="390" t="s">
        <v>1130</v>
      </c>
      <c r="B62" s="396" t="s">
        <v>1178</v>
      </c>
    </row>
    <row r="63" spans="1:2" x14ac:dyDescent="0.25">
      <c r="A63" s="390" t="s">
        <v>1130</v>
      </c>
      <c r="B63" s="396" t="s">
        <v>1179</v>
      </c>
    </row>
    <row r="64" spans="1:2" ht="25.5" x14ac:dyDescent="0.25">
      <c r="A64" s="390" t="s">
        <v>1130</v>
      </c>
      <c r="B64" s="396" t="s">
        <v>1180</v>
      </c>
    </row>
    <row r="65" spans="1:2" x14ac:dyDescent="0.25">
      <c r="A65" s="390" t="s">
        <v>1130</v>
      </c>
      <c r="B65" s="396" t="s">
        <v>1181</v>
      </c>
    </row>
    <row r="66" spans="1:2" ht="26.25" x14ac:dyDescent="0.25">
      <c r="A66" s="384" t="s">
        <v>1130</v>
      </c>
      <c r="B66" s="398" t="s">
        <v>1182</v>
      </c>
    </row>
  </sheetData>
  <mergeCells count="8">
    <mergeCell ref="A24:B24"/>
    <mergeCell ref="A26:B26"/>
    <mergeCell ref="A1:B1"/>
    <mergeCell ref="A6:B6"/>
    <mergeCell ref="A7:B7"/>
    <mergeCell ref="A13:B13"/>
    <mergeCell ref="A20:B20"/>
    <mergeCell ref="A22:B22"/>
  </mergeCells>
  <pageMargins left="0.78740157480314965" right="0.39370078740157483" top="0.98425196850393704" bottom="0.59055118110236227" header="0.31496062992125984" footer="0.31496062992125984"/>
  <pageSetup paperSize="9" scale="85"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pageSetUpPr fitToPage="1"/>
  </sheetPr>
  <dimension ref="A1:G32"/>
  <sheetViews>
    <sheetView view="pageBreakPreview" zoomScaleNormal="100" zoomScaleSheetLayoutView="100" workbookViewId="0">
      <selection activeCell="G21" sqref="G21"/>
    </sheetView>
  </sheetViews>
  <sheetFormatPr defaultRowHeight="12.75" x14ac:dyDescent="0.2"/>
  <cols>
    <col min="1" max="1" width="3.42578125" style="13" customWidth="1"/>
    <col min="2" max="2" width="66.85546875" style="1" customWidth="1"/>
    <col min="3" max="3" width="12.7109375" style="1" bestFit="1" customWidth="1"/>
    <col min="4" max="4" width="3.85546875" style="1" customWidth="1"/>
    <col min="5" max="5" width="9.7109375" style="1" customWidth="1"/>
  </cols>
  <sheetData>
    <row r="1" spans="1:5" x14ac:dyDescent="0.2">
      <c r="A1" s="358" t="s">
        <v>730</v>
      </c>
    </row>
    <row r="2" spans="1:5" x14ac:dyDescent="0.2">
      <c r="A2" s="359" t="s">
        <v>734</v>
      </c>
    </row>
    <row r="3" spans="1:5" x14ac:dyDescent="0.2">
      <c r="A3" s="1"/>
    </row>
    <row r="4" spans="1:5" x14ac:dyDescent="0.2">
      <c r="A4" s="1"/>
    </row>
    <row r="5" spans="1:5" x14ac:dyDescent="0.2">
      <c r="A5" s="1"/>
    </row>
    <row r="6" spans="1:5" ht="15.75" x14ac:dyDescent="0.2">
      <c r="A6" s="360"/>
      <c r="B6" s="361" t="s">
        <v>731</v>
      </c>
      <c r="C6" s="362"/>
    </row>
    <row r="7" spans="1:5" ht="15.75" x14ac:dyDescent="0.2">
      <c r="A7" s="363"/>
      <c r="B7" s="364"/>
      <c r="C7" s="365"/>
    </row>
    <row r="8" spans="1:5" x14ac:dyDescent="0.2">
      <c r="A8" s="366" t="s">
        <v>368</v>
      </c>
      <c r="B8" s="367" t="s">
        <v>732</v>
      </c>
      <c r="C8" s="368" t="s">
        <v>733</v>
      </c>
    </row>
    <row r="10" spans="1:5" x14ac:dyDescent="0.2">
      <c r="A10" s="13" t="s">
        <v>0</v>
      </c>
      <c r="B10" s="1" t="s">
        <v>1124</v>
      </c>
      <c r="C10" s="19">
        <f>'1.G_TPP_ZUN'!F259</f>
        <v>0</v>
      </c>
    </row>
    <row r="11" spans="1:5" x14ac:dyDescent="0.2">
      <c r="A11" s="13" t="s">
        <v>1</v>
      </c>
      <c r="B11" s="1" t="s">
        <v>1125</v>
      </c>
      <c r="C11" s="19">
        <f>'2.G_TPP_NOT'!F92</f>
        <v>0</v>
      </c>
    </row>
    <row r="12" spans="1:5" x14ac:dyDescent="0.2">
      <c r="A12" s="13" t="s">
        <v>2</v>
      </c>
      <c r="B12" s="1" t="s">
        <v>1126</v>
      </c>
      <c r="C12" s="19">
        <f>'3.JK_MES'!F114</f>
        <v>0</v>
      </c>
    </row>
    <row r="13" spans="1:5" x14ac:dyDescent="0.2">
      <c r="A13" s="13" t="s">
        <v>157</v>
      </c>
      <c r="B13" s="1" t="s">
        <v>1576</v>
      </c>
      <c r="C13" s="19">
        <f>'4.PRESTAVITEV_VODOV'!F119</f>
        <v>0</v>
      </c>
      <c r="E13" s="19"/>
    </row>
    <row r="14" spans="1:5" x14ac:dyDescent="0.2">
      <c r="A14" s="13" t="s">
        <v>735</v>
      </c>
      <c r="B14" s="1" t="s">
        <v>1123</v>
      </c>
      <c r="C14" s="19">
        <f>'5.ITP_Vrtec'!F95</f>
        <v>0</v>
      </c>
    </row>
    <row r="15" spans="1:5" ht="15.75" customHeight="1" x14ac:dyDescent="0.2">
      <c r="A15" s="14" t="s">
        <v>736</v>
      </c>
      <c r="B15" s="4" t="s">
        <v>1543</v>
      </c>
      <c r="C15" s="37">
        <f>+'6.S_ITP 107-1'!F251</f>
        <v>0</v>
      </c>
      <c r="E15"/>
    </row>
    <row r="16" spans="1:5" ht="16.5" customHeight="1" x14ac:dyDescent="0.2">
      <c r="A16" s="14" t="s">
        <v>1120</v>
      </c>
      <c r="B16" s="4" t="s">
        <v>1121</v>
      </c>
      <c r="C16" s="37">
        <f>+'7.S_TPP 107'!F593</f>
        <v>0</v>
      </c>
      <c r="E16"/>
    </row>
    <row r="17" spans="1:7" ht="16.5" customHeight="1" x14ac:dyDescent="0.2">
      <c r="A17" s="14" t="s">
        <v>1183</v>
      </c>
      <c r="B17" s="4" t="s">
        <v>1542</v>
      </c>
      <c r="C17" s="37">
        <f>'8.E_TPP 107'!F170</f>
        <v>0</v>
      </c>
      <c r="E17"/>
    </row>
    <row r="18" spans="1:7" ht="16.5" customHeight="1" x14ac:dyDescent="0.2">
      <c r="A18" s="14" t="s">
        <v>1453</v>
      </c>
      <c r="B18" s="4" t="s">
        <v>1541</v>
      </c>
      <c r="C18" s="37">
        <f>'9.E_ITP 107-1'!F148</f>
        <v>0</v>
      </c>
      <c r="E18"/>
    </row>
    <row r="19" spans="1:7" x14ac:dyDescent="0.2">
      <c r="A19" s="14"/>
    </row>
    <row r="20" spans="1:7" ht="15" customHeight="1" thickBot="1" x14ac:dyDescent="0.3">
      <c r="A20" s="16"/>
      <c r="B20" s="17" t="s">
        <v>3</v>
      </c>
      <c r="C20" s="18">
        <f>SUM(C10:C19)</f>
        <v>0</v>
      </c>
      <c r="D20"/>
      <c r="E20"/>
    </row>
    <row r="21" spans="1:7" ht="13.5" thickTop="1" x14ac:dyDescent="0.2">
      <c r="A21" s="14"/>
      <c r="B21" s="5"/>
      <c r="C21" s="19"/>
      <c r="D21" s="6"/>
    </row>
    <row r="22" spans="1:7" x14ac:dyDescent="0.2">
      <c r="A22" s="14" t="s">
        <v>1183</v>
      </c>
      <c r="B22" s="656" t="s">
        <v>1546</v>
      </c>
      <c r="C22" s="657">
        <v>10000</v>
      </c>
      <c r="D22" s="6"/>
      <c r="E22"/>
    </row>
    <row r="23" spans="1:7" x14ac:dyDescent="0.2">
      <c r="A23" s="14"/>
      <c r="B23" s="5"/>
      <c r="C23" s="19"/>
      <c r="D23" s="6"/>
      <c r="E23"/>
    </row>
    <row r="24" spans="1:7" ht="15" customHeight="1" thickBot="1" x14ac:dyDescent="0.3">
      <c r="A24" s="16"/>
      <c r="B24" s="399" t="s">
        <v>11</v>
      </c>
      <c r="C24" s="18">
        <f>SUM(C20:C22)</f>
        <v>10000</v>
      </c>
      <c r="D24" s="7"/>
      <c r="E24"/>
    </row>
    <row r="25" spans="1:7" ht="13.5" thickTop="1" x14ac:dyDescent="0.2">
      <c r="B25" s="400"/>
      <c r="C25" s="20"/>
      <c r="D25" s="7"/>
      <c r="E25"/>
    </row>
    <row r="26" spans="1:7" x14ac:dyDescent="0.2">
      <c r="B26" s="369" t="s">
        <v>4</v>
      </c>
      <c r="C26" s="19">
        <f>ROUND((C24*22%),2)</f>
        <v>2200</v>
      </c>
      <c r="D26" s="6"/>
      <c r="E26"/>
    </row>
    <row r="27" spans="1:7" x14ac:dyDescent="0.2">
      <c r="B27" s="400"/>
      <c r="C27" s="20"/>
      <c r="D27" s="7"/>
      <c r="E27"/>
    </row>
    <row r="28" spans="1:7" ht="15" customHeight="1" thickBot="1" x14ac:dyDescent="0.3">
      <c r="A28" s="16"/>
      <c r="B28" s="399" t="s">
        <v>12</v>
      </c>
      <c r="C28" s="18">
        <f>SUM(C24:C27)</f>
        <v>12200</v>
      </c>
      <c r="D28" s="8"/>
      <c r="E28"/>
    </row>
    <row r="29" spans="1:7" ht="13.5" thickTop="1" x14ac:dyDescent="0.2">
      <c r="A29" s="15"/>
      <c r="B29" s="9"/>
      <c r="C29" s="3"/>
      <c r="D29" s="10"/>
      <c r="E29" s="10"/>
      <c r="F29" s="11"/>
      <c r="G29" s="12"/>
    </row>
    <row r="30" spans="1:7" x14ac:dyDescent="0.2">
      <c r="B30" s="5"/>
      <c r="C30" s="5"/>
    </row>
    <row r="31" spans="1:7" x14ac:dyDescent="0.2">
      <c r="B31" s="5"/>
      <c r="C31" s="5"/>
    </row>
    <row r="32" spans="1:7" x14ac:dyDescent="0.2">
      <c r="B32" s="5"/>
      <c r="C32" s="5"/>
    </row>
  </sheetData>
  <pageMargins left="0.78740157480314965" right="0.39370078740157483" top="0.98425196850393704" bottom="0.59055118110236227" header="0.51181102362204722" footer="0.51181102362204722"/>
  <pageSetup paperSize="9" fitToHeight="0" orientation="portrait" r:id="rId1"/>
  <headerFooter alignWithMargins="0">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A2C09-774A-46B9-9592-ECEB3D22A82E}">
  <sheetPr>
    <tabColor theme="7" tint="0.39997558519241921"/>
  </sheetPr>
  <dimension ref="A1:N1240"/>
  <sheetViews>
    <sheetView view="pageBreakPreview" zoomScaleNormal="100" zoomScaleSheetLayoutView="100" workbookViewId="0">
      <selection activeCell="B7" sqref="B7"/>
    </sheetView>
  </sheetViews>
  <sheetFormatPr defaultRowHeight="12.75" x14ac:dyDescent="0.2"/>
  <cols>
    <col min="1" max="1" width="6.7109375" style="332" customWidth="1"/>
    <col min="2" max="2" width="50.7109375" style="4" customWidth="1"/>
    <col min="3" max="3" width="6.7109375" style="332" customWidth="1"/>
    <col min="4" max="4" width="8" style="330" customWidth="1"/>
    <col min="5" max="5" width="11.7109375" style="1" customWidth="1"/>
    <col min="6" max="6" width="12.42578125" style="19" customWidth="1"/>
    <col min="7" max="7" width="10.5703125" customWidth="1"/>
    <col min="8" max="8" width="23" customWidth="1"/>
    <col min="9" max="9" width="9.140625" style="290"/>
  </cols>
  <sheetData>
    <row r="1" spans="1:9" ht="38.25" x14ac:dyDescent="0.2">
      <c r="A1" s="278" t="s">
        <v>368</v>
      </c>
      <c r="B1" s="279" t="s">
        <v>369</v>
      </c>
      <c r="C1" s="648" t="s">
        <v>7</v>
      </c>
      <c r="D1" s="280" t="s">
        <v>8</v>
      </c>
      <c r="E1" s="281" t="s">
        <v>9</v>
      </c>
      <c r="F1" s="282" t="s">
        <v>370</v>
      </c>
      <c r="H1" s="283"/>
      <c r="I1" s="284"/>
    </row>
    <row r="2" spans="1:9" x14ac:dyDescent="0.2">
      <c r="A2" s="285"/>
      <c r="B2" s="286"/>
      <c r="C2" s="285"/>
      <c r="D2" s="287"/>
      <c r="E2" s="288"/>
      <c r="F2" s="289"/>
    </row>
    <row r="3" spans="1:9" ht="25.5" x14ac:dyDescent="0.2">
      <c r="A3" s="373" t="s">
        <v>0</v>
      </c>
      <c r="B3" s="370" t="s">
        <v>371</v>
      </c>
      <c r="C3" s="296"/>
      <c r="D3" s="275"/>
      <c r="E3" s="292"/>
      <c r="F3" s="265"/>
    </row>
    <row r="4" spans="1:9" x14ac:dyDescent="0.2">
      <c r="A4" s="291"/>
      <c r="C4" s="296"/>
      <c r="D4" s="275"/>
      <c r="E4" s="292"/>
      <c r="F4" s="293"/>
      <c r="G4" s="294"/>
    </row>
    <row r="5" spans="1:9" s="380" customFormat="1" x14ac:dyDescent="0.2">
      <c r="A5" s="373" t="s">
        <v>372</v>
      </c>
      <c r="B5" s="375" t="s">
        <v>373</v>
      </c>
      <c r="C5" s="646"/>
      <c r="D5" s="416"/>
      <c r="E5" s="417"/>
      <c r="F5" s="409"/>
      <c r="I5" s="381"/>
    </row>
    <row r="6" spans="1:9" x14ac:dyDescent="0.2">
      <c r="A6" s="296"/>
      <c r="B6" s="258"/>
      <c r="C6" s="296"/>
      <c r="D6" s="275"/>
      <c r="E6" s="292"/>
      <c r="F6" s="265"/>
    </row>
    <row r="7" spans="1:9" s="261" customFormat="1" ht="102" x14ac:dyDescent="0.2">
      <c r="A7" s="297" t="s">
        <v>374</v>
      </c>
      <c r="B7" s="258" t="s">
        <v>1578</v>
      </c>
      <c r="C7" s="296" t="s">
        <v>18</v>
      </c>
      <c r="D7" s="275">
        <v>1</v>
      </c>
      <c r="E7" s="298"/>
      <c r="F7" s="265">
        <f>D7*E7</f>
        <v>0</v>
      </c>
      <c r="I7" s="299"/>
    </row>
    <row r="8" spans="1:9" s="261" customFormat="1" ht="25.5" x14ac:dyDescent="0.2">
      <c r="A8" s="297"/>
      <c r="B8" s="300" t="s">
        <v>1184</v>
      </c>
      <c r="C8" s="296"/>
      <c r="D8" s="275"/>
      <c r="E8" s="298"/>
      <c r="F8" s="265"/>
      <c r="I8" s="299"/>
    </row>
    <row r="9" spans="1:9" s="261" customFormat="1" ht="14.25" x14ac:dyDescent="0.2">
      <c r="A9" s="297"/>
      <c r="B9" s="258"/>
      <c r="C9" s="296"/>
      <c r="D9" s="275"/>
      <c r="E9" s="298"/>
      <c r="F9" s="265"/>
      <c r="I9" s="299"/>
    </row>
    <row r="10" spans="1:9" s="261" customFormat="1" ht="76.5" x14ac:dyDescent="0.2">
      <c r="A10" s="297" t="s">
        <v>375</v>
      </c>
      <c r="B10" s="357" t="s">
        <v>376</v>
      </c>
      <c r="C10" s="650"/>
      <c r="D10" s="301"/>
      <c r="E10" s="298"/>
      <c r="F10" s="265"/>
      <c r="I10" s="299"/>
    </row>
    <row r="11" spans="1:9" s="261" customFormat="1" ht="14.25" x14ac:dyDescent="0.2">
      <c r="A11" s="297"/>
      <c r="B11" s="258" t="s">
        <v>377</v>
      </c>
      <c r="C11" s="296" t="s">
        <v>18</v>
      </c>
      <c r="D11" s="275">
        <v>3</v>
      </c>
      <c r="E11" s="298"/>
      <c r="F11" s="265">
        <f>D11*E11</f>
        <v>0</v>
      </c>
      <c r="I11" s="299"/>
    </row>
    <row r="12" spans="1:9" s="261" customFormat="1" ht="25.5" x14ac:dyDescent="0.2">
      <c r="A12" s="297"/>
      <c r="B12" s="258" t="s">
        <v>378</v>
      </c>
      <c r="C12" s="296" t="s">
        <v>18</v>
      </c>
      <c r="D12" s="275">
        <v>3</v>
      </c>
      <c r="E12" s="302"/>
      <c r="F12" s="265">
        <f>D12*E12</f>
        <v>0</v>
      </c>
      <c r="I12" s="299"/>
    </row>
    <row r="13" spans="1:9" s="261" customFormat="1" ht="14.25" x14ac:dyDescent="0.2">
      <c r="A13" s="297"/>
      <c r="B13" s="258"/>
      <c r="C13" s="296"/>
      <c r="D13" s="275"/>
      <c r="E13" s="302"/>
      <c r="F13" s="265"/>
      <c r="I13" s="299"/>
    </row>
    <row r="14" spans="1:9" s="261" customFormat="1" ht="63.75" x14ac:dyDescent="0.2">
      <c r="A14" s="297" t="s">
        <v>379</v>
      </c>
      <c r="B14" s="258" t="s">
        <v>380</v>
      </c>
      <c r="C14" s="296" t="s">
        <v>18</v>
      </c>
      <c r="D14" s="275">
        <v>1</v>
      </c>
      <c r="E14" s="302"/>
      <c r="F14" s="265">
        <f>D14*E14</f>
        <v>0</v>
      </c>
      <c r="I14" s="299"/>
    </row>
    <row r="15" spans="1:9" s="261" customFormat="1" ht="14.25" x14ac:dyDescent="0.2">
      <c r="A15" s="297"/>
      <c r="B15" s="258"/>
      <c r="C15" s="296"/>
      <c r="D15" s="275"/>
      <c r="E15" s="298"/>
      <c r="F15" s="265"/>
      <c r="I15" s="299"/>
    </row>
    <row r="16" spans="1:9" s="261" customFormat="1" ht="25.5" x14ac:dyDescent="0.2">
      <c r="A16" s="297" t="s">
        <v>381</v>
      </c>
      <c r="B16" s="258" t="s">
        <v>382</v>
      </c>
      <c r="C16" s="296" t="s">
        <v>62</v>
      </c>
      <c r="D16" s="275">
        <v>15</v>
      </c>
      <c r="E16" s="298"/>
      <c r="F16" s="265">
        <f>D16*E16</f>
        <v>0</v>
      </c>
      <c r="I16" s="299"/>
    </row>
    <row r="17" spans="1:9" s="261" customFormat="1" ht="14.25" x14ac:dyDescent="0.2">
      <c r="A17" s="297"/>
      <c r="B17" s="258"/>
      <c r="C17" s="296"/>
      <c r="D17" s="275"/>
      <c r="E17" s="298"/>
      <c r="F17" s="265"/>
      <c r="I17" s="299"/>
    </row>
    <row r="18" spans="1:9" s="261" customFormat="1" ht="25.5" x14ac:dyDescent="0.2">
      <c r="A18" s="297" t="s">
        <v>383</v>
      </c>
      <c r="B18" s="258" t="s">
        <v>384</v>
      </c>
      <c r="C18" s="296"/>
      <c r="D18" s="275"/>
      <c r="E18" s="298"/>
      <c r="F18" s="265"/>
      <c r="I18" s="299"/>
    </row>
    <row r="19" spans="1:9" s="261" customFormat="1" ht="14.25" x14ac:dyDescent="0.2">
      <c r="A19" s="297"/>
      <c r="B19" s="258" t="s">
        <v>385</v>
      </c>
      <c r="C19" s="296" t="s">
        <v>18</v>
      </c>
      <c r="D19" s="275">
        <v>2</v>
      </c>
      <c r="E19" s="298"/>
      <c r="F19" s="265">
        <f>D19*E19</f>
        <v>0</v>
      </c>
      <c r="I19" s="299"/>
    </row>
    <row r="20" spans="1:9" s="261" customFormat="1" ht="14.25" x14ac:dyDescent="0.2">
      <c r="A20" s="297"/>
      <c r="B20" s="258"/>
      <c r="C20" s="296"/>
      <c r="D20" s="275"/>
      <c r="E20" s="298"/>
      <c r="F20" s="265"/>
      <c r="I20" s="299"/>
    </row>
    <row r="21" spans="1:9" s="261" customFormat="1" ht="38.25" x14ac:dyDescent="0.2">
      <c r="A21" s="303" t="s">
        <v>386</v>
      </c>
      <c r="B21" s="258" t="s">
        <v>387</v>
      </c>
      <c r="C21" s="296"/>
      <c r="D21" s="275"/>
      <c r="E21" s="298"/>
      <c r="F21" s="265"/>
      <c r="I21" s="299"/>
    </row>
    <row r="22" spans="1:9" s="261" customFormat="1" ht="14.25" x14ac:dyDescent="0.2">
      <c r="A22" s="297"/>
      <c r="B22" s="258" t="s">
        <v>388</v>
      </c>
      <c r="C22" s="296" t="s">
        <v>18</v>
      </c>
      <c r="D22" s="275">
        <v>3</v>
      </c>
      <c r="E22" s="298"/>
      <c r="F22" s="265">
        <f>D22*E22</f>
        <v>0</v>
      </c>
      <c r="I22" s="299"/>
    </row>
    <row r="23" spans="1:9" s="261" customFormat="1" ht="14.25" x14ac:dyDescent="0.2">
      <c r="A23" s="297"/>
      <c r="B23" s="258"/>
      <c r="C23" s="296"/>
      <c r="D23" s="275"/>
      <c r="E23" s="298"/>
      <c r="F23" s="265"/>
      <c r="I23" s="299"/>
    </row>
    <row r="24" spans="1:9" s="261" customFormat="1" ht="51" x14ac:dyDescent="0.2">
      <c r="A24" s="303" t="s">
        <v>389</v>
      </c>
      <c r="B24" s="258" t="s">
        <v>390</v>
      </c>
      <c r="C24" s="296" t="s">
        <v>18</v>
      </c>
      <c r="D24" s="275">
        <v>1</v>
      </c>
      <c r="E24" s="298"/>
      <c r="F24" s="265">
        <f>D24*E24</f>
        <v>0</v>
      </c>
      <c r="I24" s="299"/>
    </row>
    <row r="25" spans="1:9" s="261" customFormat="1" ht="25.5" x14ac:dyDescent="0.2">
      <c r="A25" s="297"/>
      <c r="B25" s="300" t="s">
        <v>391</v>
      </c>
      <c r="C25" s="296"/>
      <c r="D25" s="275"/>
      <c r="E25" s="298"/>
      <c r="F25" s="265"/>
      <c r="I25" s="299"/>
    </row>
    <row r="26" spans="1:9" s="261" customFormat="1" ht="14.25" x14ac:dyDescent="0.2">
      <c r="A26" s="297"/>
      <c r="B26" s="300"/>
      <c r="C26" s="296"/>
      <c r="D26" s="275"/>
      <c r="E26" s="298"/>
      <c r="F26" s="265"/>
      <c r="I26" s="299"/>
    </row>
    <row r="27" spans="1:9" s="420" customFormat="1" ht="15.75" thickBot="1" x14ac:dyDescent="0.3">
      <c r="A27" s="374"/>
      <c r="B27" s="655" t="s">
        <v>1547</v>
      </c>
      <c r="C27" s="647"/>
      <c r="D27" s="377"/>
      <c r="E27" s="654"/>
      <c r="F27" s="372">
        <f>SUM(F7:F26)</f>
        <v>0</v>
      </c>
      <c r="I27" s="421"/>
    </row>
    <row r="28" spans="1:9" s="420" customFormat="1" ht="15.75" thickTop="1" x14ac:dyDescent="0.25">
      <c r="A28" s="413"/>
      <c r="B28" s="422"/>
      <c r="C28" s="646"/>
      <c r="D28" s="407"/>
      <c r="E28" s="423"/>
      <c r="F28" s="409"/>
      <c r="I28" s="421"/>
    </row>
    <row r="29" spans="1:9" s="380" customFormat="1" x14ac:dyDescent="0.2">
      <c r="A29" s="373" t="s">
        <v>392</v>
      </c>
      <c r="B29" s="375" t="s">
        <v>393</v>
      </c>
      <c r="C29" s="646"/>
      <c r="D29" s="416"/>
      <c r="E29" s="417"/>
      <c r="F29" s="409"/>
      <c r="I29" s="381"/>
    </row>
    <row r="30" spans="1:9" s="261" customFormat="1" ht="14.25" x14ac:dyDescent="0.2">
      <c r="A30" s="291"/>
      <c r="B30" s="295"/>
      <c r="C30" s="296"/>
      <c r="D30" s="275"/>
      <c r="E30" s="292"/>
      <c r="F30" s="265"/>
      <c r="I30" s="299"/>
    </row>
    <row r="31" spans="1:9" s="261" customFormat="1" ht="38.25" x14ac:dyDescent="0.2">
      <c r="A31" s="297" t="s">
        <v>394</v>
      </c>
      <c r="B31" s="258" t="s">
        <v>395</v>
      </c>
      <c r="C31" s="296" t="s">
        <v>396</v>
      </c>
      <c r="D31" s="275">
        <v>8.5</v>
      </c>
      <c r="E31" s="298"/>
      <c r="F31" s="265">
        <f>D31*E31</f>
        <v>0</v>
      </c>
      <c r="I31" s="299"/>
    </row>
    <row r="32" spans="1:9" s="261" customFormat="1" ht="38.25" x14ac:dyDescent="0.2">
      <c r="A32" s="297"/>
      <c r="B32" s="300" t="s">
        <v>397</v>
      </c>
      <c r="C32" s="296"/>
      <c r="D32" s="275"/>
      <c r="E32" s="298"/>
      <c r="F32" s="265"/>
      <c r="I32" s="299"/>
    </row>
    <row r="33" spans="1:14" s="261" customFormat="1" ht="14.25" x14ac:dyDescent="0.2">
      <c r="A33" s="297"/>
      <c r="B33" s="258"/>
      <c r="C33" s="296"/>
      <c r="D33" s="275"/>
      <c r="E33" s="298"/>
      <c r="F33" s="265"/>
      <c r="I33" s="299"/>
    </row>
    <row r="34" spans="1:14" s="261" customFormat="1" ht="25.5" x14ac:dyDescent="0.2">
      <c r="A34" s="297" t="s">
        <v>398</v>
      </c>
      <c r="B34" s="258" t="s">
        <v>399</v>
      </c>
      <c r="C34" s="296" t="s">
        <v>62</v>
      </c>
      <c r="D34" s="275">
        <v>42</v>
      </c>
      <c r="E34" s="298"/>
      <c r="F34" s="265">
        <f>D34*E34</f>
        <v>0</v>
      </c>
      <c r="H34"/>
      <c r="I34" s="299"/>
    </row>
    <row r="35" spans="1:14" s="261" customFormat="1" ht="25.5" x14ac:dyDescent="0.2">
      <c r="A35" s="297"/>
      <c r="B35" s="300" t="s">
        <v>400</v>
      </c>
      <c r="C35" s="296"/>
      <c r="D35" s="275"/>
      <c r="E35" s="298"/>
      <c r="F35" s="265"/>
      <c r="I35" s="299"/>
    </row>
    <row r="36" spans="1:14" s="261" customFormat="1" ht="14.25" x14ac:dyDescent="0.2">
      <c r="A36" s="297"/>
      <c r="B36" s="300"/>
      <c r="C36" s="296"/>
      <c r="D36" s="275"/>
      <c r="E36" s="298"/>
      <c r="F36" s="265"/>
      <c r="I36" s="299"/>
    </row>
    <row r="37" spans="1:14" s="261" customFormat="1" ht="38.25" x14ac:dyDescent="0.2">
      <c r="A37" s="297" t="s">
        <v>401</v>
      </c>
      <c r="B37" s="258" t="s">
        <v>402</v>
      </c>
      <c r="C37" s="296" t="s">
        <v>62</v>
      </c>
      <c r="D37" s="275">
        <v>23</v>
      </c>
      <c r="E37" s="298"/>
      <c r="F37" s="265">
        <f>D37*E37</f>
        <v>0</v>
      </c>
      <c r="H37" s="305"/>
      <c r="I37" s="299"/>
    </row>
    <row r="38" spans="1:14" s="261" customFormat="1" ht="25.5" x14ac:dyDescent="0.2">
      <c r="A38" s="297"/>
      <c r="B38" s="300" t="s">
        <v>403</v>
      </c>
      <c r="C38" s="296"/>
      <c r="D38" s="275"/>
      <c r="E38" s="298"/>
      <c r="F38" s="265"/>
      <c r="H38" s="305"/>
      <c r="I38" s="299"/>
    </row>
    <row r="39" spans="1:14" s="261" customFormat="1" ht="14.25" x14ac:dyDescent="0.2">
      <c r="A39" s="297"/>
      <c r="B39" s="258"/>
      <c r="C39" s="296"/>
      <c r="D39" s="306"/>
      <c r="E39" s="298"/>
      <c r="F39" s="265"/>
      <c r="I39" s="299"/>
    </row>
    <row r="40" spans="1:14" ht="38.25" x14ac:dyDescent="0.2">
      <c r="A40" s="297" t="s">
        <v>404</v>
      </c>
      <c r="B40" s="258" t="s">
        <v>405</v>
      </c>
      <c r="C40" s="296" t="s">
        <v>31</v>
      </c>
      <c r="D40" s="275">
        <v>22</v>
      </c>
      <c r="E40" s="298"/>
      <c r="F40" s="265">
        <f>D40*E40</f>
        <v>0</v>
      </c>
    </row>
    <row r="41" spans="1:14" x14ac:dyDescent="0.2">
      <c r="A41" s="297"/>
      <c r="B41" s="300" t="s">
        <v>406</v>
      </c>
      <c r="C41" s="296"/>
      <c r="D41" s="275"/>
      <c r="E41" s="298"/>
      <c r="F41" s="265"/>
    </row>
    <row r="42" spans="1:14" x14ac:dyDescent="0.2">
      <c r="A42" s="297"/>
      <c r="B42" s="300"/>
      <c r="C42" s="296"/>
      <c r="D42" s="275"/>
      <c r="E42" s="298"/>
      <c r="F42" s="265"/>
    </row>
    <row r="43" spans="1:14" ht="38.25" x14ac:dyDescent="0.2">
      <c r="A43" s="303" t="s">
        <v>407</v>
      </c>
      <c r="B43" s="258" t="s">
        <v>408</v>
      </c>
      <c r="C43" s="296" t="s">
        <v>62</v>
      </c>
      <c r="D43" s="275">
        <v>8.5</v>
      </c>
      <c r="E43" s="298"/>
      <c r="F43" s="265">
        <f>D43*E43</f>
        <v>0</v>
      </c>
    </row>
    <row r="44" spans="1:14" x14ac:dyDescent="0.2">
      <c r="A44" s="297"/>
      <c r="B44" s="307"/>
      <c r="C44" s="651"/>
      <c r="D44" s="306"/>
      <c r="E44" s="308"/>
      <c r="F44" s="309"/>
    </row>
    <row r="45" spans="1:14" s="380" customFormat="1" ht="13.5" thickBot="1" x14ac:dyDescent="0.25">
      <c r="A45" s="374"/>
      <c r="B45" s="401" t="s">
        <v>1548</v>
      </c>
      <c r="C45" s="647"/>
      <c r="D45" s="402"/>
      <c r="E45" s="404"/>
      <c r="F45" s="372">
        <f>SUM(F31:F44)</f>
        <v>0</v>
      </c>
      <c r="G45" s="255"/>
      <c r="H45" s="410"/>
      <c r="I45" s="411"/>
      <c r="J45" s="412"/>
      <c r="K45" s="412"/>
      <c r="L45" s="20"/>
      <c r="M45" s="20"/>
      <c r="N45" s="20"/>
    </row>
    <row r="46" spans="1:14" s="380" customFormat="1" ht="13.5" thickTop="1" x14ac:dyDescent="0.2">
      <c r="A46" s="413"/>
      <c r="B46" s="414"/>
      <c r="C46" s="646"/>
      <c r="D46" s="415"/>
      <c r="E46" s="416"/>
      <c r="F46" s="409"/>
      <c r="G46" s="255"/>
      <c r="H46" s="410"/>
      <c r="I46" s="411"/>
      <c r="J46" s="412"/>
      <c r="K46" s="412"/>
      <c r="L46" s="20"/>
      <c r="M46" s="20"/>
      <c r="N46" s="20"/>
    </row>
    <row r="47" spans="1:14" s="380" customFormat="1" x14ac:dyDescent="0.2">
      <c r="A47" s="413" t="s">
        <v>409</v>
      </c>
      <c r="B47" s="370" t="s">
        <v>410</v>
      </c>
      <c r="C47" s="646"/>
      <c r="D47" s="415"/>
      <c r="E47" s="417"/>
      <c r="F47" s="409"/>
      <c r="I47" s="381"/>
    </row>
    <row r="48" spans="1:14" x14ac:dyDescent="0.2">
      <c r="A48" s="297"/>
      <c r="B48" s="258"/>
      <c r="C48" s="296"/>
      <c r="D48" s="312"/>
      <c r="E48" s="292"/>
      <c r="F48" s="265"/>
    </row>
    <row r="49" spans="1:7" x14ac:dyDescent="0.2">
      <c r="A49" s="297"/>
      <c r="B49" s="580" t="s">
        <v>411</v>
      </c>
      <c r="C49" s="296"/>
      <c r="D49" s="312"/>
      <c r="E49" s="292"/>
      <c r="F49" s="265"/>
    </row>
    <row r="50" spans="1:7" ht="51" x14ac:dyDescent="0.2">
      <c r="A50" s="297"/>
      <c r="B50" s="580" t="s">
        <v>412</v>
      </c>
      <c r="C50" s="296"/>
      <c r="D50" s="312"/>
      <c r="E50" s="292"/>
      <c r="F50" s="265"/>
    </row>
    <row r="51" spans="1:7" x14ac:dyDescent="0.2">
      <c r="A51" s="297"/>
      <c r="B51" s="258"/>
      <c r="C51" s="296"/>
      <c r="D51" s="312"/>
      <c r="E51" s="292"/>
      <c r="F51" s="265"/>
    </row>
    <row r="52" spans="1:7" ht="25.5" x14ac:dyDescent="0.2">
      <c r="A52" s="297" t="s">
        <v>413</v>
      </c>
      <c r="B52" s="313" t="s">
        <v>414</v>
      </c>
      <c r="C52" s="296" t="s">
        <v>396</v>
      </c>
      <c r="D52" s="314">
        <v>27.5</v>
      </c>
      <c r="E52" s="298"/>
      <c r="F52" s="265">
        <f>D52*E52</f>
        <v>0</v>
      </c>
    </row>
    <row r="53" spans="1:7" x14ac:dyDescent="0.2">
      <c r="A53" s="297"/>
      <c r="B53" s="311"/>
      <c r="C53" s="296"/>
      <c r="D53" s="312"/>
      <c r="E53" s="275"/>
      <c r="F53" s="265"/>
    </row>
    <row r="54" spans="1:7" ht="51" x14ac:dyDescent="0.2">
      <c r="A54" s="297" t="s">
        <v>415</v>
      </c>
      <c r="B54" s="262" t="s">
        <v>416</v>
      </c>
      <c r="C54" s="296" t="s">
        <v>396</v>
      </c>
      <c r="D54" s="275">
        <v>129.5</v>
      </c>
      <c r="E54" s="298"/>
      <c r="F54" s="265">
        <f>D54*E54</f>
        <v>0</v>
      </c>
    </row>
    <row r="55" spans="1:7" ht="25.5" x14ac:dyDescent="0.2">
      <c r="A55" s="297"/>
      <c r="B55" s="315" t="s">
        <v>417</v>
      </c>
      <c r="C55" s="296"/>
      <c r="D55" s="275"/>
      <c r="E55" s="298"/>
      <c r="F55" s="265"/>
    </row>
    <row r="56" spans="1:7" x14ac:dyDescent="0.2">
      <c r="A56" s="297"/>
      <c r="B56" s="262"/>
      <c r="C56" s="296"/>
      <c r="D56" s="275"/>
      <c r="E56" s="298"/>
      <c r="F56" s="265"/>
    </row>
    <row r="57" spans="1:7" ht="51" x14ac:dyDescent="0.2">
      <c r="A57" s="297" t="s">
        <v>418</v>
      </c>
      <c r="B57" s="262" t="s">
        <v>419</v>
      </c>
      <c r="C57" s="296" t="s">
        <v>396</v>
      </c>
      <c r="D57" s="275">
        <v>6.5</v>
      </c>
      <c r="E57" s="298"/>
      <c r="F57" s="265">
        <f>D57*E57</f>
        <v>0</v>
      </c>
      <c r="G57" s="316"/>
    </row>
    <row r="58" spans="1:7" ht="25.5" x14ac:dyDescent="0.2">
      <c r="A58" s="297"/>
      <c r="B58" s="315" t="s">
        <v>417</v>
      </c>
      <c r="C58" s="296"/>
      <c r="D58" s="275"/>
      <c r="E58" s="298"/>
      <c r="F58" s="265"/>
      <c r="G58" s="316"/>
    </row>
    <row r="59" spans="1:7" x14ac:dyDescent="0.2">
      <c r="A59" s="297"/>
      <c r="B59" s="315"/>
      <c r="C59" s="296"/>
      <c r="D59" s="275"/>
      <c r="E59" s="298"/>
      <c r="F59" s="265"/>
    </row>
    <row r="60" spans="1:7" x14ac:dyDescent="0.2">
      <c r="A60" s="297" t="s">
        <v>420</v>
      </c>
      <c r="B60" s="262" t="s">
        <v>421</v>
      </c>
      <c r="C60" s="296" t="s">
        <v>31</v>
      </c>
      <c r="D60" s="275">
        <v>23</v>
      </c>
      <c r="E60" s="298"/>
      <c r="F60" s="265">
        <f>D60*E60</f>
        <v>0</v>
      </c>
    </row>
    <row r="61" spans="1:7" ht="25.5" x14ac:dyDescent="0.2">
      <c r="A61" s="297"/>
      <c r="B61" s="315" t="s">
        <v>422</v>
      </c>
      <c r="C61" s="296"/>
      <c r="D61" s="275"/>
      <c r="E61" s="298"/>
      <c r="F61" s="265"/>
    </row>
    <row r="62" spans="1:7" x14ac:dyDescent="0.2">
      <c r="A62" s="297"/>
      <c r="B62" s="313"/>
      <c r="C62" s="296"/>
      <c r="D62" s="275"/>
      <c r="E62" s="298"/>
      <c r="F62" s="265"/>
    </row>
    <row r="63" spans="1:7" x14ac:dyDescent="0.2">
      <c r="A63" s="297" t="s">
        <v>423</v>
      </c>
      <c r="B63" s="258" t="s">
        <v>424</v>
      </c>
      <c r="C63" s="332" t="s">
        <v>31</v>
      </c>
      <c r="D63" s="275">
        <v>11</v>
      </c>
      <c r="E63" s="298"/>
      <c r="F63" s="265">
        <f>D63*E63</f>
        <v>0</v>
      </c>
    </row>
    <row r="64" spans="1:7" x14ac:dyDescent="0.2">
      <c r="A64" s="297"/>
      <c r="B64" s="315" t="s">
        <v>425</v>
      </c>
      <c r="D64" s="275"/>
      <c r="E64" s="298"/>
      <c r="F64" s="265"/>
    </row>
    <row r="65" spans="1:14" x14ac:dyDescent="0.2">
      <c r="A65" s="297"/>
      <c r="B65" s="315"/>
      <c r="C65" s="296"/>
      <c r="D65" s="275"/>
      <c r="E65" s="298"/>
      <c r="F65" s="265"/>
    </row>
    <row r="66" spans="1:14" x14ac:dyDescent="0.2">
      <c r="A66" s="297" t="s">
        <v>426</v>
      </c>
      <c r="B66" s="262" t="s">
        <v>427</v>
      </c>
      <c r="C66" s="296" t="s">
        <v>396</v>
      </c>
      <c r="D66" s="275">
        <v>49.5</v>
      </c>
      <c r="E66" s="298"/>
      <c r="F66" s="265">
        <f>D66*E66</f>
        <v>0</v>
      </c>
    </row>
    <row r="67" spans="1:14" x14ac:dyDescent="0.2">
      <c r="A67" s="297"/>
      <c r="B67" s="315" t="s">
        <v>428</v>
      </c>
      <c r="C67" s="296"/>
      <c r="D67" s="275"/>
      <c r="E67" s="298"/>
      <c r="F67" s="265"/>
    </row>
    <row r="68" spans="1:14" x14ac:dyDescent="0.2">
      <c r="A68" s="297"/>
      <c r="B68" s="315"/>
      <c r="C68" s="296"/>
      <c r="D68" s="275"/>
      <c r="E68" s="298"/>
      <c r="F68" s="265"/>
    </row>
    <row r="69" spans="1:14" ht="63.75" x14ac:dyDescent="0.2">
      <c r="A69" s="297" t="s">
        <v>429</v>
      </c>
      <c r="B69" s="262" t="s">
        <v>430</v>
      </c>
      <c r="C69" s="296" t="s">
        <v>396</v>
      </c>
      <c r="D69" s="275">
        <v>3</v>
      </c>
      <c r="E69" s="298"/>
      <c r="F69" s="265">
        <f>D69*E69</f>
        <v>0</v>
      </c>
    </row>
    <row r="70" spans="1:14" x14ac:dyDescent="0.2">
      <c r="A70" s="297"/>
      <c r="B70" s="315" t="s">
        <v>431</v>
      </c>
      <c r="C70" s="296"/>
      <c r="D70" s="275"/>
      <c r="E70" s="298"/>
      <c r="F70" s="265"/>
    </row>
    <row r="71" spans="1:14" x14ac:dyDescent="0.2">
      <c r="A71" s="297"/>
      <c r="B71" s="262"/>
      <c r="C71" s="296"/>
      <c r="D71" s="275"/>
      <c r="E71" s="298"/>
      <c r="F71" s="265"/>
    </row>
    <row r="72" spans="1:14" ht="63.75" x14ac:dyDescent="0.2">
      <c r="A72" s="297" t="s">
        <v>432</v>
      </c>
      <c r="B72" s="262" t="s">
        <v>433</v>
      </c>
      <c r="C72" s="296" t="s">
        <v>396</v>
      </c>
      <c r="D72" s="275">
        <v>45</v>
      </c>
      <c r="E72" s="298"/>
      <c r="F72" s="265">
        <f>D72*E72</f>
        <v>0</v>
      </c>
    </row>
    <row r="73" spans="1:14" x14ac:dyDescent="0.2">
      <c r="A73" s="317"/>
      <c r="B73" s="315" t="s">
        <v>428</v>
      </c>
      <c r="C73" s="296"/>
      <c r="D73" s="275"/>
      <c r="E73" s="298"/>
      <c r="F73" s="265"/>
    </row>
    <row r="74" spans="1:14" x14ac:dyDescent="0.2">
      <c r="A74" s="317"/>
      <c r="B74" s="315"/>
      <c r="C74" s="296"/>
      <c r="D74" s="19"/>
      <c r="E74" s="298"/>
      <c r="F74" s="265"/>
    </row>
    <row r="75" spans="1:14" ht="38.25" x14ac:dyDescent="0.2">
      <c r="A75" s="303" t="s">
        <v>434</v>
      </c>
      <c r="B75" s="262" t="s">
        <v>435</v>
      </c>
      <c r="C75" s="296" t="s">
        <v>396</v>
      </c>
      <c r="D75" s="19">
        <v>85</v>
      </c>
      <c r="E75" s="298"/>
      <c r="F75" s="265">
        <f>D75*E75</f>
        <v>0</v>
      </c>
    </row>
    <row r="76" spans="1:14" x14ac:dyDescent="0.2">
      <c r="A76" s="303"/>
      <c r="B76" s="315"/>
      <c r="C76" s="296"/>
      <c r="D76" s="19"/>
      <c r="E76" s="298"/>
      <c r="F76" s="265"/>
    </row>
    <row r="77" spans="1:14" s="381" customFormat="1" ht="13.5" thickBot="1" x14ac:dyDescent="0.25">
      <c r="A77" s="374"/>
      <c r="B77" s="401" t="s">
        <v>1549</v>
      </c>
      <c r="C77" s="647"/>
      <c r="D77" s="402"/>
      <c r="E77" s="404"/>
      <c r="F77" s="372">
        <f>SUM(F52:F76)</f>
        <v>0</v>
      </c>
      <c r="G77" s="380"/>
      <c r="H77" s="380"/>
      <c r="J77" s="380"/>
      <c r="K77" s="380"/>
      <c r="L77" s="380"/>
      <c r="M77" s="380"/>
      <c r="N77" s="380"/>
    </row>
    <row r="78" spans="1:14" s="290" customFormat="1" ht="13.5" thickTop="1" x14ac:dyDescent="0.2">
      <c r="A78" s="317"/>
      <c r="B78" s="315"/>
      <c r="C78" s="296"/>
      <c r="D78" s="19"/>
      <c r="E78" s="298"/>
      <c r="F78" s="265"/>
      <c r="G78"/>
      <c r="H78"/>
      <c r="J78"/>
      <c r="K78"/>
      <c r="L78"/>
      <c r="M78"/>
      <c r="N78"/>
    </row>
    <row r="79" spans="1:14" s="381" customFormat="1" x14ac:dyDescent="0.2">
      <c r="A79" s="405" t="s">
        <v>436</v>
      </c>
      <c r="B79" s="406" t="s">
        <v>437</v>
      </c>
      <c r="C79" s="646"/>
      <c r="D79" s="20"/>
      <c r="E79" s="408"/>
      <c r="F79" s="409"/>
      <c r="G79" s="380"/>
      <c r="H79" s="380"/>
      <c r="J79" s="380"/>
      <c r="K79" s="380"/>
      <c r="L79" s="380"/>
      <c r="M79" s="380"/>
      <c r="N79" s="380"/>
    </row>
    <row r="80" spans="1:14" s="290" customFormat="1" x14ac:dyDescent="0.2">
      <c r="A80" s="297"/>
      <c r="B80" s="317"/>
      <c r="C80" s="652"/>
      <c r="D80"/>
      <c r="E80" s="298"/>
      <c r="F80" s="265"/>
      <c r="G80"/>
      <c r="H80"/>
      <c r="J80"/>
      <c r="K80"/>
      <c r="L80"/>
      <c r="M80"/>
      <c r="N80"/>
    </row>
    <row r="81" spans="1:14" s="290" customFormat="1" ht="89.25" x14ac:dyDescent="0.2">
      <c r="A81" s="297" t="s">
        <v>438</v>
      </c>
      <c r="B81" s="258" t="s">
        <v>439</v>
      </c>
      <c r="C81" s="296" t="s">
        <v>396</v>
      </c>
      <c r="D81" s="310">
        <v>15.5</v>
      </c>
      <c r="E81" s="298"/>
      <c r="F81" s="265">
        <f>D81*E81</f>
        <v>0</v>
      </c>
      <c r="G81"/>
      <c r="H81" s="1"/>
      <c r="J81"/>
      <c r="K81"/>
      <c r="L81"/>
      <c r="M81"/>
      <c r="N81"/>
    </row>
    <row r="82" spans="1:14" s="290" customFormat="1" ht="25.5" x14ac:dyDescent="0.2">
      <c r="A82" s="297"/>
      <c r="B82" s="315" t="s">
        <v>440</v>
      </c>
      <c r="C82" s="652"/>
      <c r="D82"/>
      <c r="E82" s="298"/>
      <c r="F82" s="265"/>
      <c r="G82"/>
      <c r="H82"/>
      <c r="J82"/>
      <c r="K82"/>
      <c r="L82"/>
      <c r="M82"/>
      <c r="N82"/>
    </row>
    <row r="83" spans="1:14" s="290" customFormat="1" x14ac:dyDescent="0.2">
      <c r="A83" s="297"/>
      <c r="B83" s="315"/>
      <c r="C83" s="652"/>
      <c r="D83"/>
      <c r="E83" s="298"/>
      <c r="F83" s="265"/>
      <c r="G83"/>
      <c r="H83"/>
      <c r="J83"/>
      <c r="K83"/>
      <c r="L83"/>
      <c r="M83"/>
      <c r="N83"/>
    </row>
    <row r="84" spans="1:14" s="290" customFormat="1" ht="89.25" x14ac:dyDescent="0.2">
      <c r="A84" s="297" t="s">
        <v>441</v>
      </c>
      <c r="B84" s="262" t="s">
        <v>442</v>
      </c>
      <c r="C84" s="296" t="s">
        <v>396</v>
      </c>
      <c r="D84" s="310">
        <v>16.5</v>
      </c>
      <c r="E84" s="298"/>
      <c r="F84" s="265">
        <f>D84*E84</f>
        <v>0</v>
      </c>
      <c r="G84"/>
      <c r="H84"/>
      <c r="J84"/>
      <c r="K84"/>
      <c r="L84"/>
      <c r="M84"/>
      <c r="N84"/>
    </row>
    <row r="85" spans="1:14" s="290" customFormat="1" x14ac:dyDescent="0.2">
      <c r="A85" s="297"/>
      <c r="B85" s="315" t="s">
        <v>443</v>
      </c>
      <c r="C85" s="652"/>
      <c r="D85"/>
      <c r="E85" s="298"/>
      <c r="F85" s="265"/>
      <c r="G85"/>
      <c r="H85"/>
      <c r="J85"/>
      <c r="K85"/>
      <c r="L85"/>
      <c r="M85"/>
      <c r="N85"/>
    </row>
    <row r="86" spans="1:14" s="290" customFormat="1" x14ac:dyDescent="0.2">
      <c r="A86" s="297"/>
      <c r="B86" s="315"/>
      <c r="C86" s="652"/>
      <c r="D86"/>
      <c r="E86" s="298"/>
      <c r="F86" s="265"/>
      <c r="G86"/>
      <c r="H86"/>
      <c r="J86"/>
      <c r="K86"/>
      <c r="L86"/>
      <c r="M86"/>
      <c r="N86"/>
    </row>
    <row r="87" spans="1:14" s="290" customFormat="1" ht="63.75" x14ac:dyDescent="0.2">
      <c r="A87" s="297" t="s">
        <v>444</v>
      </c>
      <c r="B87" s="262" t="s">
        <v>445</v>
      </c>
      <c r="C87" s="296"/>
      <c r="D87" s="310"/>
      <c r="E87" s="298"/>
      <c r="F87" s="265"/>
      <c r="G87"/>
      <c r="H87"/>
      <c r="J87"/>
      <c r="K87"/>
      <c r="L87"/>
      <c r="M87"/>
      <c r="N87"/>
    </row>
    <row r="88" spans="1:14" s="290" customFormat="1" x14ac:dyDescent="0.2">
      <c r="A88" s="297"/>
      <c r="B88" s="262" t="s">
        <v>446</v>
      </c>
      <c r="C88" s="652" t="s">
        <v>62</v>
      </c>
      <c r="D88" s="310">
        <v>30</v>
      </c>
      <c r="E88" s="298"/>
      <c r="F88" s="265">
        <f>D88*E88</f>
        <v>0</v>
      </c>
      <c r="G88"/>
      <c r="H88"/>
      <c r="J88"/>
      <c r="K88"/>
      <c r="L88"/>
      <c r="M88"/>
      <c r="N88"/>
    </row>
    <row r="89" spans="1:14" s="290" customFormat="1" x14ac:dyDescent="0.2">
      <c r="A89" s="297"/>
      <c r="B89" s="315" t="s">
        <v>447</v>
      </c>
      <c r="C89" s="652"/>
      <c r="D89" s="310"/>
      <c r="E89" s="298"/>
      <c r="F89" s="265"/>
      <c r="G89"/>
      <c r="H89"/>
      <c r="J89"/>
      <c r="K89"/>
      <c r="L89"/>
      <c r="M89"/>
      <c r="N89"/>
    </row>
    <row r="90" spans="1:14" s="290" customFormat="1" x14ac:dyDescent="0.2">
      <c r="A90" s="297"/>
      <c r="B90" s="262"/>
      <c r="C90" s="652"/>
      <c r="D90"/>
      <c r="E90" s="298"/>
      <c r="F90" s="265"/>
      <c r="G90"/>
      <c r="H90"/>
      <c r="J90"/>
      <c r="K90"/>
      <c r="L90"/>
      <c r="M90"/>
      <c r="N90"/>
    </row>
    <row r="91" spans="1:14" s="290" customFormat="1" ht="51" x14ac:dyDescent="0.2">
      <c r="A91" s="297" t="s">
        <v>448</v>
      </c>
      <c r="B91" s="262" t="s">
        <v>449</v>
      </c>
      <c r="C91" s="296" t="s">
        <v>31</v>
      </c>
      <c r="D91" s="310">
        <v>14</v>
      </c>
      <c r="E91" s="298"/>
      <c r="F91" s="265">
        <f>D91*E91</f>
        <v>0</v>
      </c>
      <c r="G91"/>
      <c r="H91"/>
      <c r="J91"/>
      <c r="K91"/>
      <c r="L91"/>
      <c r="M91"/>
      <c r="N91"/>
    </row>
    <row r="92" spans="1:14" s="290" customFormat="1" x14ac:dyDescent="0.2">
      <c r="A92" s="297"/>
      <c r="B92" s="315" t="s">
        <v>447</v>
      </c>
      <c r="C92" s="296"/>
      <c r="D92" s="275"/>
      <c r="E92" s="298"/>
      <c r="F92" s="265"/>
      <c r="G92"/>
      <c r="H92"/>
      <c r="J92"/>
      <c r="K92"/>
      <c r="L92"/>
      <c r="M92"/>
      <c r="N92"/>
    </row>
    <row r="93" spans="1:14" x14ac:dyDescent="0.2">
      <c r="A93" s="297"/>
      <c r="B93" s="315"/>
      <c r="C93" s="296"/>
      <c r="D93" s="275"/>
      <c r="E93" s="298"/>
      <c r="F93" s="265"/>
    </row>
    <row r="94" spans="1:14" x14ac:dyDescent="0.2">
      <c r="A94" s="297" t="s">
        <v>450</v>
      </c>
      <c r="B94" s="262" t="s">
        <v>451</v>
      </c>
      <c r="C94" s="296" t="s">
        <v>62</v>
      </c>
      <c r="D94" s="275">
        <v>14</v>
      </c>
      <c r="E94" s="298"/>
      <c r="F94" s="265">
        <f>D94*E94</f>
        <v>0</v>
      </c>
    </row>
    <row r="95" spans="1:14" x14ac:dyDescent="0.2">
      <c r="A95" s="297"/>
      <c r="B95" s="315" t="s">
        <v>443</v>
      </c>
      <c r="C95" s="296"/>
      <c r="D95" s="275"/>
      <c r="E95" s="298"/>
      <c r="F95" s="265"/>
    </row>
    <row r="96" spans="1:14" x14ac:dyDescent="0.2">
      <c r="A96" s="297"/>
      <c r="B96" s="315"/>
      <c r="C96" s="296"/>
      <c r="D96" s="275"/>
      <c r="E96" s="298"/>
      <c r="F96" s="265"/>
    </row>
    <row r="97" spans="1:14" ht="63.75" x14ac:dyDescent="0.2">
      <c r="A97" s="297" t="s">
        <v>450</v>
      </c>
      <c r="B97" s="262" t="s">
        <v>452</v>
      </c>
      <c r="C97" s="296"/>
      <c r="D97" s="275"/>
      <c r="E97" s="298"/>
      <c r="F97" s="265"/>
    </row>
    <row r="98" spans="1:14" x14ac:dyDescent="0.2">
      <c r="A98" s="297"/>
      <c r="B98" s="262" t="s">
        <v>453</v>
      </c>
      <c r="C98" s="296" t="s">
        <v>62</v>
      </c>
      <c r="D98" s="275">
        <v>35</v>
      </c>
      <c r="E98" s="298"/>
      <c r="F98" s="265">
        <f>D98*E98</f>
        <v>0</v>
      </c>
    </row>
    <row r="99" spans="1:14" x14ac:dyDescent="0.2">
      <c r="A99" s="297"/>
      <c r="B99" s="315" t="s">
        <v>443</v>
      </c>
      <c r="C99" s="296"/>
      <c r="D99" s="275"/>
      <c r="E99" s="298"/>
      <c r="F99" s="265"/>
    </row>
    <row r="100" spans="1:14" x14ac:dyDescent="0.2">
      <c r="A100" s="297"/>
      <c r="B100" s="262"/>
      <c r="C100" s="296"/>
      <c r="D100" s="275"/>
      <c r="E100" s="298"/>
      <c r="F100" s="265"/>
    </row>
    <row r="101" spans="1:14" ht="51" x14ac:dyDescent="0.2">
      <c r="A101" s="297" t="s">
        <v>454</v>
      </c>
      <c r="B101" s="262" t="s">
        <v>455</v>
      </c>
      <c r="C101" s="296" t="s">
        <v>31</v>
      </c>
      <c r="D101" s="275">
        <v>55.5</v>
      </c>
      <c r="E101" s="298"/>
      <c r="F101" s="265">
        <f>D101*E101</f>
        <v>0</v>
      </c>
    </row>
    <row r="102" spans="1:14" x14ac:dyDescent="0.2">
      <c r="A102" s="297"/>
      <c r="B102" s="315" t="s">
        <v>443</v>
      </c>
      <c r="C102" s="296"/>
      <c r="D102" s="275"/>
      <c r="E102" s="298"/>
      <c r="F102" s="265"/>
    </row>
    <row r="103" spans="1:14" x14ac:dyDescent="0.2">
      <c r="A103" s="297"/>
      <c r="B103" s="262"/>
      <c r="C103" s="296"/>
      <c r="D103" s="275"/>
      <c r="E103" s="298"/>
      <c r="F103" s="265"/>
    </row>
    <row r="104" spans="1:14" ht="51" x14ac:dyDescent="0.2">
      <c r="A104" s="297" t="s">
        <v>456</v>
      </c>
      <c r="B104" s="262" t="s">
        <v>457</v>
      </c>
      <c r="C104" s="296" t="s">
        <v>31</v>
      </c>
      <c r="D104" s="275">
        <v>55.5</v>
      </c>
      <c r="E104" s="298"/>
      <c r="F104" s="265">
        <f>D104*E104</f>
        <v>0</v>
      </c>
    </row>
    <row r="105" spans="1:14" x14ac:dyDescent="0.2">
      <c r="A105" s="297"/>
      <c r="B105" s="315" t="s">
        <v>443</v>
      </c>
      <c r="C105" s="296"/>
      <c r="D105" s="275"/>
      <c r="E105" s="298"/>
      <c r="F105" s="265"/>
    </row>
    <row r="106" spans="1:14" x14ac:dyDescent="0.2">
      <c r="A106" s="297"/>
      <c r="B106" s="262"/>
      <c r="C106" s="296"/>
      <c r="D106" s="275"/>
      <c r="E106" s="298"/>
      <c r="F106" s="265"/>
    </row>
    <row r="107" spans="1:14" s="380" customFormat="1" ht="15.75" customHeight="1" thickBot="1" x14ac:dyDescent="0.25">
      <c r="A107" s="374"/>
      <c r="B107" s="401" t="s">
        <v>1550</v>
      </c>
      <c r="C107" s="647"/>
      <c r="D107" s="402"/>
      <c r="E107" s="404"/>
      <c r="F107" s="372">
        <f>SUM(F81:F104)</f>
        <v>0</v>
      </c>
      <c r="I107" s="381"/>
    </row>
    <row r="108" spans="1:14" ht="13.5" thickTop="1" x14ac:dyDescent="0.2">
      <c r="A108" s="297"/>
      <c r="B108" s="311"/>
      <c r="C108" s="296"/>
      <c r="D108" s="312"/>
      <c r="E108" s="275"/>
      <c r="F108" s="265"/>
    </row>
    <row r="109" spans="1:14" s="381" customFormat="1" x14ac:dyDescent="0.2">
      <c r="A109" s="413" t="s">
        <v>458</v>
      </c>
      <c r="B109" s="370" t="s">
        <v>459</v>
      </c>
      <c r="C109" s="646"/>
      <c r="D109" s="415"/>
      <c r="E109" s="417"/>
      <c r="F109" s="409"/>
      <c r="G109" s="380"/>
      <c r="H109" s="380"/>
      <c r="J109" s="380"/>
      <c r="K109" s="380"/>
      <c r="L109" s="380"/>
      <c r="M109" s="380"/>
      <c r="N109" s="380"/>
    </row>
    <row r="110" spans="1:14" s="290" customFormat="1" x14ac:dyDescent="0.2">
      <c r="A110" s="297"/>
      <c r="B110" s="258"/>
      <c r="C110" s="296"/>
      <c r="D110" s="312"/>
      <c r="E110" s="292"/>
      <c r="F110" s="265"/>
      <c r="G110"/>
      <c r="H110"/>
      <c r="J110"/>
      <c r="K110"/>
      <c r="L110"/>
      <c r="M110"/>
      <c r="N110"/>
    </row>
    <row r="111" spans="1:14" s="290" customFormat="1" ht="89.25" x14ac:dyDescent="0.2">
      <c r="A111" s="297" t="s">
        <v>460</v>
      </c>
      <c r="B111" s="258" t="s">
        <v>461</v>
      </c>
      <c r="C111" s="296"/>
      <c r="D111" s="275"/>
      <c r="E111" s="298"/>
      <c r="F111" s="265"/>
      <c r="G111"/>
      <c r="H111"/>
      <c r="J111"/>
      <c r="K111"/>
      <c r="L111"/>
      <c r="M111"/>
      <c r="N111"/>
    </row>
    <row r="112" spans="1:14" s="290" customFormat="1" x14ac:dyDescent="0.2">
      <c r="A112" s="297"/>
      <c r="B112" s="258" t="s">
        <v>462</v>
      </c>
      <c r="C112" s="296" t="s">
        <v>62</v>
      </c>
      <c r="D112" s="275">
        <v>44</v>
      </c>
      <c r="E112" s="298"/>
      <c r="F112" s="265">
        <f>D112*E112</f>
        <v>0</v>
      </c>
      <c r="G112"/>
      <c r="H112"/>
      <c r="J112"/>
      <c r="K112"/>
      <c r="L112"/>
      <c r="M112"/>
      <c r="N112"/>
    </row>
    <row r="113" spans="1:14" s="290" customFormat="1" x14ac:dyDescent="0.2">
      <c r="A113" s="297"/>
      <c r="B113" s="300"/>
      <c r="C113" s="296"/>
      <c r="D113" s="275"/>
      <c r="E113" s="298"/>
      <c r="F113" s="265"/>
      <c r="G113"/>
      <c r="H113"/>
      <c r="J113"/>
      <c r="K113"/>
      <c r="L113"/>
      <c r="M113"/>
      <c r="N113"/>
    </row>
    <row r="114" spans="1:14" s="290" customFormat="1" ht="51" x14ac:dyDescent="0.2">
      <c r="A114" s="297" t="s">
        <v>463</v>
      </c>
      <c r="B114" s="258" t="s">
        <v>464</v>
      </c>
      <c r="C114" s="296"/>
      <c r="D114" s="275"/>
      <c r="E114" s="298"/>
      <c r="F114" s="265"/>
      <c r="G114"/>
      <c r="H114"/>
      <c r="J114"/>
      <c r="K114"/>
      <c r="L114"/>
      <c r="M114"/>
      <c r="N114"/>
    </row>
    <row r="115" spans="1:14" s="290" customFormat="1" x14ac:dyDescent="0.2">
      <c r="A115" s="297"/>
      <c r="B115" s="258" t="s">
        <v>465</v>
      </c>
      <c r="C115" s="296" t="s">
        <v>18</v>
      </c>
      <c r="D115" s="275">
        <v>1</v>
      </c>
      <c r="E115" s="298"/>
      <c r="F115" s="265">
        <f>D115*E115</f>
        <v>0</v>
      </c>
      <c r="G115"/>
      <c r="H115"/>
      <c r="J115"/>
      <c r="K115"/>
      <c r="L115"/>
      <c r="M115"/>
      <c r="N115"/>
    </row>
    <row r="116" spans="1:14" s="290" customFormat="1" ht="25.5" x14ac:dyDescent="0.2">
      <c r="A116" s="297"/>
      <c r="B116" s="315" t="s">
        <v>466</v>
      </c>
      <c r="C116" s="296"/>
      <c r="D116" s="275"/>
      <c r="E116" s="298"/>
      <c r="F116" s="265"/>
      <c r="G116"/>
      <c r="H116"/>
      <c r="J116"/>
      <c r="K116"/>
      <c r="L116"/>
      <c r="M116"/>
      <c r="N116"/>
    </row>
    <row r="117" spans="1:14" s="290" customFormat="1" x14ac:dyDescent="0.2">
      <c r="A117" s="297"/>
      <c r="B117" s="262" t="s">
        <v>467</v>
      </c>
      <c r="C117" s="296" t="s">
        <v>18</v>
      </c>
      <c r="D117" s="275">
        <v>1</v>
      </c>
      <c r="E117" s="298"/>
      <c r="F117" s="265">
        <f>D117*E117</f>
        <v>0</v>
      </c>
      <c r="G117"/>
      <c r="H117"/>
      <c r="J117"/>
      <c r="K117"/>
      <c r="L117"/>
      <c r="M117"/>
      <c r="N117"/>
    </row>
    <row r="118" spans="1:14" s="290" customFormat="1" ht="25.5" x14ac:dyDescent="0.2">
      <c r="A118" s="297"/>
      <c r="B118" s="315" t="s">
        <v>468</v>
      </c>
      <c r="C118" s="296"/>
      <c r="D118" s="275"/>
      <c r="E118" s="298"/>
      <c r="F118" s="265"/>
      <c r="G118"/>
      <c r="H118"/>
      <c r="J118"/>
      <c r="K118"/>
      <c r="L118"/>
      <c r="M118"/>
      <c r="N118"/>
    </row>
    <row r="119" spans="1:14" s="290" customFormat="1" x14ac:dyDescent="0.2">
      <c r="A119" s="297"/>
      <c r="B119" s="262" t="s">
        <v>469</v>
      </c>
      <c r="C119" s="296" t="s">
        <v>18</v>
      </c>
      <c r="D119" s="275">
        <v>1</v>
      </c>
      <c r="E119" s="298"/>
      <c r="F119" s="265">
        <f>D119*E119</f>
        <v>0</v>
      </c>
      <c r="G119"/>
      <c r="H119"/>
      <c r="J119"/>
      <c r="K119"/>
      <c r="L119"/>
      <c r="M119"/>
      <c r="N119"/>
    </row>
    <row r="120" spans="1:14" s="290" customFormat="1" ht="25.5" x14ac:dyDescent="0.2">
      <c r="A120" s="297"/>
      <c r="B120" s="315" t="s">
        <v>470</v>
      </c>
      <c r="C120" s="296"/>
      <c r="D120" s="275"/>
      <c r="E120" s="298"/>
      <c r="F120" s="265"/>
      <c r="G120"/>
      <c r="H120" s="283"/>
      <c r="J120"/>
      <c r="K120"/>
      <c r="L120"/>
      <c r="M120"/>
      <c r="N120"/>
    </row>
    <row r="121" spans="1:14" s="290" customFormat="1" x14ac:dyDescent="0.2">
      <c r="A121" s="297"/>
      <c r="B121" s="258"/>
      <c r="C121" s="296"/>
      <c r="D121" s="275"/>
      <c r="E121" s="298"/>
      <c r="F121" s="265"/>
      <c r="G121"/>
      <c r="H121"/>
      <c r="J121"/>
      <c r="K121"/>
      <c r="L121"/>
      <c r="M121"/>
      <c r="N121"/>
    </row>
    <row r="122" spans="1:14" s="290" customFormat="1" ht="38.25" x14ac:dyDescent="0.2">
      <c r="A122" s="297" t="s">
        <v>471</v>
      </c>
      <c r="B122" s="258" t="s">
        <v>472</v>
      </c>
      <c r="C122" s="296" t="s">
        <v>18</v>
      </c>
      <c r="D122" s="275">
        <v>1</v>
      </c>
      <c r="E122" s="298"/>
      <c r="F122" s="265">
        <f>D122*E122</f>
        <v>0</v>
      </c>
      <c r="G122"/>
      <c r="H122"/>
      <c r="J122"/>
      <c r="K122"/>
      <c r="L122"/>
      <c r="M122"/>
      <c r="N122"/>
    </row>
    <row r="123" spans="1:14" s="290" customFormat="1" ht="25.5" x14ac:dyDescent="0.2">
      <c r="A123" s="297"/>
      <c r="B123" s="315" t="s">
        <v>473</v>
      </c>
      <c r="C123" s="296"/>
      <c r="D123" s="275"/>
      <c r="E123" s="298"/>
      <c r="F123" s="265"/>
      <c r="G123"/>
      <c r="H123"/>
      <c r="J123"/>
      <c r="K123"/>
      <c r="L123"/>
      <c r="M123"/>
      <c r="N123"/>
    </row>
    <row r="124" spans="1:14" s="290" customFormat="1" x14ac:dyDescent="0.2">
      <c r="A124" s="297"/>
      <c r="B124" s="258"/>
      <c r="C124" s="296"/>
      <c r="D124" s="275"/>
      <c r="E124" s="298"/>
      <c r="F124" s="265"/>
      <c r="G124"/>
      <c r="H124"/>
      <c r="J124"/>
      <c r="K124"/>
      <c r="L124"/>
      <c r="M124"/>
      <c r="N124"/>
    </row>
    <row r="125" spans="1:14" s="290" customFormat="1" ht="38.25" x14ac:dyDescent="0.2">
      <c r="A125" s="297" t="s">
        <v>474</v>
      </c>
      <c r="B125" s="258" t="s">
        <v>475</v>
      </c>
      <c r="C125" s="296" t="s">
        <v>18</v>
      </c>
      <c r="D125" s="275">
        <v>1</v>
      </c>
      <c r="E125" s="298"/>
      <c r="F125" s="265">
        <f>D125*E125</f>
        <v>0</v>
      </c>
      <c r="G125"/>
      <c r="H125"/>
      <c r="J125"/>
      <c r="K125"/>
      <c r="L125"/>
      <c r="M125"/>
      <c r="N125"/>
    </row>
    <row r="126" spans="1:14" s="290" customFormat="1" ht="25.5" x14ac:dyDescent="0.2">
      <c r="A126" s="297"/>
      <c r="B126" s="315" t="s">
        <v>468</v>
      </c>
      <c r="C126" s="296"/>
      <c r="D126" s="312"/>
      <c r="E126" s="292"/>
      <c r="F126" s="265"/>
      <c r="G126"/>
      <c r="H126"/>
      <c r="J126"/>
      <c r="K126"/>
      <c r="L126"/>
      <c r="M126"/>
      <c r="N126"/>
    </row>
    <row r="127" spans="1:14" s="290" customFormat="1" x14ac:dyDescent="0.2">
      <c r="A127" s="297"/>
      <c r="B127" s="318"/>
      <c r="C127" s="296"/>
      <c r="D127" s="275"/>
      <c r="E127" s="298"/>
      <c r="F127" s="265"/>
      <c r="G127"/>
      <c r="H127"/>
      <c r="J127"/>
      <c r="K127"/>
      <c r="L127"/>
      <c r="M127"/>
      <c r="N127"/>
    </row>
    <row r="128" spans="1:14" s="290" customFormat="1" ht="25.5" x14ac:dyDescent="0.2">
      <c r="A128" s="297" t="s">
        <v>476</v>
      </c>
      <c r="B128" s="4" t="s">
        <v>477</v>
      </c>
      <c r="C128" s="296" t="s">
        <v>18</v>
      </c>
      <c r="D128" s="275">
        <v>1</v>
      </c>
      <c r="E128" s="298"/>
      <c r="F128" s="265">
        <f>D128*E128</f>
        <v>0</v>
      </c>
      <c r="G128"/>
      <c r="H128"/>
      <c r="J128"/>
      <c r="K128"/>
      <c r="L128"/>
      <c r="M128"/>
      <c r="N128"/>
    </row>
    <row r="129" spans="1:14" s="290" customFormat="1" ht="25.5" x14ac:dyDescent="0.2">
      <c r="A129" s="297"/>
      <c r="B129" s="315" t="s">
        <v>478</v>
      </c>
      <c r="C129" s="296"/>
      <c r="D129" s="275"/>
      <c r="E129" s="298"/>
      <c r="F129" s="265"/>
      <c r="G129"/>
      <c r="H129"/>
      <c r="J129"/>
      <c r="K129"/>
      <c r="L129"/>
      <c r="M129"/>
      <c r="N129"/>
    </row>
    <row r="130" spans="1:14" s="290" customFormat="1" x14ac:dyDescent="0.2">
      <c r="A130" s="297"/>
      <c r="B130"/>
      <c r="C130" s="296"/>
      <c r="D130" s="275"/>
      <c r="E130" s="275"/>
      <c r="F130" s="265"/>
      <c r="G130"/>
      <c r="H130"/>
      <c r="J130"/>
      <c r="K130"/>
      <c r="L130"/>
      <c r="M130"/>
      <c r="N130"/>
    </row>
    <row r="131" spans="1:14" s="290" customFormat="1" ht="63.75" x14ac:dyDescent="0.2">
      <c r="A131" s="297" t="s">
        <v>479</v>
      </c>
      <c r="B131" s="283" t="s">
        <v>480</v>
      </c>
      <c r="C131" s="296" t="s">
        <v>18</v>
      </c>
      <c r="D131" s="275">
        <v>2</v>
      </c>
      <c r="E131" s="275"/>
      <c r="F131" s="265">
        <f>D131*E131</f>
        <v>0</v>
      </c>
      <c r="G131"/>
      <c r="H131"/>
      <c r="J131"/>
      <c r="K131"/>
      <c r="L131"/>
      <c r="M131"/>
      <c r="N131"/>
    </row>
    <row r="132" spans="1:14" s="290" customFormat="1" x14ac:dyDescent="0.2">
      <c r="A132" s="297"/>
      <c r="B132" s="315" t="s">
        <v>481</v>
      </c>
      <c r="C132" s="296"/>
      <c r="D132" s="275"/>
      <c r="E132" s="275"/>
      <c r="F132" s="265"/>
      <c r="G132"/>
      <c r="H132"/>
      <c r="J132"/>
      <c r="K132"/>
      <c r="L132"/>
      <c r="M132"/>
      <c r="N132"/>
    </row>
    <row r="133" spans="1:14" s="290" customFormat="1" x14ac:dyDescent="0.2">
      <c r="A133" s="297"/>
      <c r="B133"/>
      <c r="C133" s="296"/>
      <c r="D133" s="275"/>
      <c r="E133" s="275"/>
      <c r="F133" s="265"/>
      <c r="G133"/>
      <c r="H133"/>
      <c r="J133"/>
      <c r="K133"/>
      <c r="L133"/>
      <c r="M133"/>
      <c r="N133"/>
    </row>
    <row r="134" spans="1:14" s="290" customFormat="1" ht="25.5" x14ac:dyDescent="0.2">
      <c r="A134" s="297" t="s">
        <v>482</v>
      </c>
      <c r="B134" s="318" t="s">
        <v>483</v>
      </c>
      <c r="C134" s="296" t="s">
        <v>18</v>
      </c>
      <c r="D134" s="298">
        <v>2</v>
      </c>
      <c r="E134" s="298"/>
      <c r="F134" s="265">
        <f>D134*E134</f>
        <v>0</v>
      </c>
      <c r="G134"/>
      <c r="H134"/>
      <c r="J134"/>
      <c r="K134"/>
      <c r="L134"/>
      <c r="M134"/>
      <c r="N134"/>
    </row>
    <row r="135" spans="1:14" s="290" customFormat="1" x14ac:dyDescent="0.2">
      <c r="A135" s="297"/>
      <c r="B135" s="315" t="s">
        <v>481</v>
      </c>
      <c r="C135" s="296"/>
      <c r="D135" s="298"/>
      <c r="E135" s="298"/>
      <c r="F135" s="265"/>
      <c r="G135"/>
      <c r="H135"/>
      <c r="J135"/>
      <c r="K135"/>
      <c r="L135"/>
      <c r="M135"/>
      <c r="N135"/>
    </row>
    <row r="136" spans="1:14" s="290" customFormat="1" x14ac:dyDescent="0.2">
      <c r="A136" s="297"/>
      <c r="B136" s="319"/>
      <c r="C136" s="296"/>
      <c r="D136" s="298"/>
      <c r="E136" s="298"/>
      <c r="F136" s="265"/>
      <c r="G136"/>
      <c r="H136"/>
      <c r="J136"/>
      <c r="K136"/>
      <c r="L136"/>
      <c r="M136"/>
      <c r="N136"/>
    </row>
    <row r="137" spans="1:14" s="290" customFormat="1" ht="51" x14ac:dyDescent="0.2">
      <c r="A137" s="297" t="s">
        <v>484</v>
      </c>
      <c r="B137" s="29" t="s">
        <v>485</v>
      </c>
      <c r="C137" s="296"/>
      <c r="D137" s="298"/>
      <c r="E137" s="298"/>
      <c r="F137" s="265"/>
      <c r="G137"/>
      <c r="H137"/>
      <c r="J137"/>
      <c r="K137"/>
      <c r="L137"/>
      <c r="M137"/>
      <c r="N137"/>
    </row>
    <row r="138" spans="1:14" s="290" customFormat="1" x14ac:dyDescent="0.2">
      <c r="A138" s="297"/>
      <c r="B138" s="29" t="s">
        <v>486</v>
      </c>
      <c r="C138" s="296" t="s">
        <v>62</v>
      </c>
      <c r="D138" s="298">
        <v>2.5</v>
      </c>
      <c r="E138" s="298"/>
      <c r="F138" s="265">
        <f>D138*E138</f>
        <v>0</v>
      </c>
      <c r="G138"/>
      <c r="H138"/>
      <c r="J138"/>
      <c r="K138"/>
      <c r="L138"/>
      <c r="M138"/>
      <c r="N138"/>
    </row>
    <row r="139" spans="1:14" s="290" customFormat="1" x14ac:dyDescent="0.2">
      <c r="A139" s="297"/>
      <c r="B139" s="29"/>
      <c r="C139" s="296"/>
      <c r="D139" s="298"/>
      <c r="E139" s="298"/>
      <c r="F139" s="265"/>
      <c r="G139"/>
      <c r="H139"/>
      <c r="J139"/>
      <c r="K139"/>
      <c r="L139"/>
      <c r="M139"/>
      <c r="N139"/>
    </row>
    <row r="140" spans="1:14" s="290" customFormat="1" ht="89.25" x14ac:dyDescent="0.2">
      <c r="A140" s="297" t="s">
        <v>487</v>
      </c>
      <c r="B140" s="29" t="s">
        <v>488</v>
      </c>
      <c r="C140" s="296"/>
      <c r="D140" s="298"/>
      <c r="E140" s="298"/>
      <c r="F140" s="265"/>
      <c r="G140"/>
      <c r="H140"/>
      <c r="J140"/>
      <c r="K140"/>
      <c r="L140"/>
      <c r="M140"/>
      <c r="N140"/>
    </row>
    <row r="141" spans="1:14" x14ac:dyDescent="0.2">
      <c r="A141" s="297"/>
      <c r="B141" s="29" t="s">
        <v>489</v>
      </c>
      <c r="C141" s="296" t="s">
        <v>62</v>
      </c>
      <c r="D141" s="298">
        <v>2</v>
      </c>
      <c r="E141" s="298"/>
      <c r="F141" s="265">
        <f>D141*E141</f>
        <v>0</v>
      </c>
    </row>
    <row r="142" spans="1:14" x14ac:dyDescent="0.2">
      <c r="A142" s="297"/>
      <c r="B142" s="315" t="s">
        <v>490</v>
      </c>
      <c r="C142" s="296"/>
      <c r="D142" s="298"/>
      <c r="E142" s="298"/>
      <c r="F142" s="265"/>
    </row>
    <row r="143" spans="1:14" x14ac:dyDescent="0.2">
      <c r="A143" s="297"/>
      <c r="B143" s="29" t="s">
        <v>491</v>
      </c>
      <c r="C143" s="296" t="s">
        <v>62</v>
      </c>
      <c r="D143" s="298">
        <v>15</v>
      </c>
      <c r="E143" s="298"/>
      <c r="F143" s="265">
        <f>D143*E143</f>
        <v>0</v>
      </c>
    </row>
    <row r="144" spans="1:14" ht="38.25" x14ac:dyDescent="0.2">
      <c r="A144" s="297"/>
      <c r="B144" s="315" t="s">
        <v>492</v>
      </c>
      <c r="C144" s="296"/>
      <c r="D144" s="298"/>
      <c r="E144" s="298"/>
      <c r="F144" s="265"/>
    </row>
    <row r="145" spans="1:6" x14ac:dyDescent="0.2">
      <c r="A145" s="297"/>
      <c r="B145" s="29"/>
      <c r="C145" s="296"/>
      <c r="D145" s="298"/>
      <c r="E145" s="298"/>
      <c r="F145" s="265"/>
    </row>
    <row r="146" spans="1:6" ht="89.25" x14ac:dyDescent="0.2">
      <c r="A146" s="297" t="s">
        <v>493</v>
      </c>
      <c r="B146" s="4" t="s">
        <v>494</v>
      </c>
      <c r="C146" s="296"/>
      <c r="D146" s="298"/>
      <c r="E146" s="298"/>
      <c r="F146" s="265"/>
    </row>
    <row r="147" spans="1:6" x14ac:dyDescent="0.2">
      <c r="A147" s="297"/>
      <c r="B147" s="4" t="s">
        <v>489</v>
      </c>
      <c r="C147" s="296" t="s">
        <v>62</v>
      </c>
      <c r="D147" s="298">
        <v>5.6</v>
      </c>
      <c r="E147" s="298"/>
      <c r="F147" s="265">
        <f>D147*E147</f>
        <v>0</v>
      </c>
    </row>
    <row r="148" spans="1:6" x14ac:dyDescent="0.2">
      <c r="A148" s="297"/>
      <c r="B148" s="315" t="s">
        <v>490</v>
      </c>
      <c r="C148" s="296"/>
      <c r="D148" s="298"/>
      <c r="E148" s="298"/>
      <c r="F148" s="265"/>
    </row>
    <row r="149" spans="1:6" x14ac:dyDescent="0.2">
      <c r="A149" s="297"/>
      <c r="C149" s="296"/>
      <c r="D149" s="298"/>
      <c r="E149" s="298"/>
      <c r="F149" s="265"/>
    </row>
    <row r="150" spans="1:6" ht="25.5" x14ac:dyDescent="0.2">
      <c r="A150" s="297" t="s">
        <v>495</v>
      </c>
      <c r="B150" s="4" t="s">
        <v>496</v>
      </c>
      <c r="C150" s="296"/>
      <c r="D150" s="298"/>
      <c r="E150" s="298"/>
      <c r="F150" s="265"/>
    </row>
    <row r="151" spans="1:6" x14ac:dyDescent="0.2">
      <c r="A151" s="297"/>
      <c r="B151" s="4" t="s">
        <v>497</v>
      </c>
      <c r="C151" s="296" t="s">
        <v>18</v>
      </c>
      <c r="D151" s="298">
        <v>4</v>
      </c>
      <c r="E151" s="298"/>
      <c r="F151" s="265">
        <f>D151*E151</f>
        <v>0</v>
      </c>
    </row>
    <row r="152" spans="1:6" x14ac:dyDescent="0.2">
      <c r="A152" s="297"/>
      <c r="B152" s="315" t="s">
        <v>498</v>
      </c>
      <c r="C152" s="296"/>
      <c r="D152" s="298"/>
      <c r="E152" s="298"/>
      <c r="F152" s="265"/>
    </row>
    <row r="153" spans="1:6" x14ac:dyDescent="0.2">
      <c r="A153" s="297"/>
      <c r="B153" s="319"/>
      <c r="C153" s="296"/>
      <c r="D153" s="298"/>
      <c r="E153" s="298"/>
      <c r="F153" s="265"/>
    </row>
    <row r="154" spans="1:6" ht="25.5" x14ac:dyDescent="0.2">
      <c r="A154" s="297" t="s">
        <v>499</v>
      </c>
      <c r="B154" s="29" t="s">
        <v>500</v>
      </c>
      <c r="C154" s="296"/>
      <c r="D154" s="298"/>
      <c r="E154" s="298"/>
      <c r="F154" s="265"/>
    </row>
    <row r="155" spans="1:6" x14ac:dyDescent="0.2">
      <c r="A155" s="297"/>
      <c r="B155" s="29" t="s">
        <v>501</v>
      </c>
      <c r="C155" s="296" t="s">
        <v>18</v>
      </c>
      <c r="D155" s="298">
        <v>1</v>
      </c>
      <c r="E155" s="298"/>
      <c r="F155" s="265">
        <f>D155*E155</f>
        <v>0</v>
      </c>
    </row>
    <row r="156" spans="1:6" x14ac:dyDescent="0.2">
      <c r="A156" s="297"/>
      <c r="B156" s="29" t="s">
        <v>502</v>
      </c>
      <c r="C156" s="296" t="s">
        <v>18</v>
      </c>
      <c r="D156" s="298">
        <v>2</v>
      </c>
      <c r="E156" s="298"/>
      <c r="F156" s="265">
        <f>D156*E156</f>
        <v>0</v>
      </c>
    </row>
    <row r="157" spans="1:6" x14ac:dyDescent="0.2">
      <c r="A157" s="297"/>
      <c r="B157" s="315" t="s">
        <v>503</v>
      </c>
      <c r="C157" s="296"/>
      <c r="D157" s="298"/>
      <c r="E157" s="298"/>
      <c r="F157" s="265"/>
    </row>
    <row r="158" spans="1:6" x14ac:dyDescent="0.2">
      <c r="A158" s="297"/>
      <c r="C158" s="296"/>
      <c r="D158" s="298"/>
      <c r="E158" s="298"/>
      <c r="F158" s="265"/>
    </row>
    <row r="159" spans="1:6" ht="25.5" customHeight="1" x14ac:dyDescent="0.2">
      <c r="A159" s="297" t="s">
        <v>504</v>
      </c>
      <c r="B159" s="4" t="s">
        <v>505</v>
      </c>
      <c r="C159" s="296"/>
      <c r="D159" s="298"/>
      <c r="E159" s="298"/>
      <c r="F159" s="265"/>
    </row>
    <row r="160" spans="1:6" x14ac:dyDescent="0.2">
      <c r="A160" s="297"/>
      <c r="B160" s="4" t="s">
        <v>506</v>
      </c>
      <c r="C160" s="296" t="s">
        <v>18</v>
      </c>
      <c r="D160" s="298">
        <v>1</v>
      </c>
      <c r="E160" s="298"/>
      <c r="F160" s="265">
        <f>D160*E160</f>
        <v>0</v>
      </c>
    </row>
    <row r="161" spans="1:9" x14ac:dyDescent="0.2">
      <c r="A161" s="297"/>
      <c r="B161" s="315" t="s">
        <v>498</v>
      </c>
      <c r="C161" s="296"/>
      <c r="D161" s="298"/>
      <c r="E161" s="298"/>
      <c r="F161" s="265"/>
    </row>
    <row r="162" spans="1:9" x14ac:dyDescent="0.2">
      <c r="A162" s="297"/>
      <c r="B162" s="319"/>
      <c r="C162" s="296"/>
      <c r="D162" s="298"/>
      <c r="E162" s="298"/>
      <c r="F162" s="265"/>
    </row>
    <row r="163" spans="1:9" ht="38.25" x14ac:dyDescent="0.2">
      <c r="A163" s="297" t="s">
        <v>507</v>
      </c>
      <c r="B163" s="29" t="s">
        <v>508</v>
      </c>
      <c r="C163" s="296" t="s">
        <v>396</v>
      </c>
      <c r="D163" s="298">
        <v>0.1</v>
      </c>
      <c r="E163" s="298"/>
      <c r="F163" s="265">
        <f>D163*E163</f>
        <v>0</v>
      </c>
    </row>
    <row r="164" spans="1:9" ht="25.5" x14ac:dyDescent="0.2">
      <c r="A164" s="297"/>
      <c r="B164" s="315" t="s">
        <v>509</v>
      </c>
      <c r="C164" s="296"/>
      <c r="D164" s="298"/>
      <c r="E164" s="298"/>
      <c r="F164" s="265"/>
    </row>
    <row r="165" spans="1:9" x14ac:dyDescent="0.2">
      <c r="A165" s="297"/>
      <c r="B165" s="319"/>
      <c r="C165" s="296"/>
      <c r="D165" s="298"/>
      <c r="E165" s="298"/>
      <c r="F165" s="265"/>
    </row>
    <row r="166" spans="1:9" ht="38.25" x14ac:dyDescent="0.2">
      <c r="A166" s="297" t="s">
        <v>510</v>
      </c>
      <c r="B166" s="29" t="s">
        <v>511</v>
      </c>
      <c r="C166" s="296"/>
      <c r="D166" s="298"/>
      <c r="E166" s="298"/>
      <c r="F166" s="265"/>
    </row>
    <row r="167" spans="1:9" x14ac:dyDescent="0.2">
      <c r="A167" s="297"/>
      <c r="B167" s="319" t="s">
        <v>512</v>
      </c>
      <c r="C167" s="296" t="s">
        <v>18</v>
      </c>
      <c r="D167" s="298">
        <v>1</v>
      </c>
      <c r="E167" s="298"/>
      <c r="F167" s="265">
        <f>D167*E167</f>
        <v>0</v>
      </c>
    </row>
    <row r="168" spans="1:9" x14ac:dyDescent="0.2">
      <c r="A168" s="297"/>
      <c r="B168" s="319"/>
      <c r="C168" s="296"/>
      <c r="D168" s="298"/>
      <c r="E168" s="298"/>
      <c r="F168" s="265"/>
    </row>
    <row r="169" spans="1:9" ht="51" x14ac:dyDescent="0.2">
      <c r="A169" s="297" t="s">
        <v>513</v>
      </c>
      <c r="B169" s="258" t="s">
        <v>514</v>
      </c>
      <c r="C169" s="296" t="s">
        <v>62</v>
      </c>
      <c r="D169" s="275">
        <v>8</v>
      </c>
      <c r="E169" s="302"/>
      <c r="F169" s="265">
        <f>D169*E169</f>
        <v>0</v>
      </c>
    </row>
    <row r="170" spans="1:9" ht="25.5" x14ac:dyDescent="0.2">
      <c r="A170" s="297"/>
      <c r="B170" s="319" t="s">
        <v>515</v>
      </c>
      <c r="C170" s="296"/>
      <c r="D170" s="298"/>
      <c r="E170" s="298"/>
      <c r="F170" s="265"/>
    </row>
    <row r="171" spans="1:9" x14ac:dyDescent="0.2">
      <c r="A171" s="297"/>
      <c r="B171" s="320"/>
      <c r="C171" s="296"/>
      <c r="D171" s="298"/>
      <c r="E171" s="298"/>
      <c r="F171" s="265"/>
    </row>
    <row r="172" spans="1:9" s="380" customFormat="1" ht="13.5" thickBot="1" x14ac:dyDescent="0.25">
      <c r="A172" s="374"/>
      <c r="B172" s="403" t="s">
        <v>1551</v>
      </c>
      <c r="C172" s="647"/>
      <c r="D172" s="402"/>
      <c r="E172" s="404"/>
      <c r="F172" s="372">
        <f>SUM(F112:F171)</f>
        <v>0</v>
      </c>
      <c r="I172" s="381"/>
    </row>
    <row r="173" spans="1:9" ht="13.5" thickTop="1" x14ac:dyDescent="0.2">
      <c r="A173" s="297"/>
      <c r="B173" s="321"/>
      <c r="C173" s="296"/>
      <c r="D173" s="312"/>
      <c r="E173" s="275"/>
      <c r="F173" s="265"/>
    </row>
    <row r="174" spans="1:9" s="380" customFormat="1" x14ac:dyDescent="0.2">
      <c r="A174" s="413" t="s">
        <v>516</v>
      </c>
      <c r="B174" s="424" t="s">
        <v>517</v>
      </c>
      <c r="C174" s="646"/>
      <c r="D174" s="415"/>
      <c r="E174" s="416"/>
      <c r="F174" s="409"/>
      <c r="I174" s="381"/>
    </row>
    <row r="175" spans="1:9" x14ac:dyDescent="0.2">
      <c r="A175" s="297"/>
      <c r="B175" s="321"/>
      <c r="C175" s="296"/>
      <c r="D175" s="312"/>
      <c r="E175" s="275"/>
      <c r="F175" s="265"/>
    </row>
    <row r="176" spans="1:9" ht="25.5" x14ac:dyDescent="0.2">
      <c r="A176" s="297" t="s">
        <v>518</v>
      </c>
      <c r="B176" s="322" t="s">
        <v>519</v>
      </c>
      <c r="C176" s="296" t="s">
        <v>396</v>
      </c>
      <c r="D176" s="275">
        <v>0.7</v>
      </c>
      <c r="E176" s="275"/>
      <c r="F176" s="265">
        <f>D176*E176</f>
        <v>0</v>
      </c>
    </row>
    <row r="177" spans="1:6" x14ac:dyDescent="0.2">
      <c r="A177" s="297"/>
      <c r="B177" s="315" t="s">
        <v>520</v>
      </c>
      <c r="C177" s="296"/>
      <c r="D177" s="275"/>
      <c r="E177" s="275"/>
      <c r="F177" s="265"/>
    </row>
    <row r="178" spans="1:6" x14ac:dyDescent="0.2">
      <c r="A178" s="297"/>
      <c r="B178" s="322"/>
      <c r="C178" s="296"/>
      <c r="D178" s="312"/>
      <c r="E178" s="275"/>
      <c r="F178" s="265"/>
    </row>
    <row r="179" spans="1:6" x14ac:dyDescent="0.2">
      <c r="A179" s="297" t="s">
        <v>521</v>
      </c>
      <c r="B179" s="322" t="s">
        <v>522</v>
      </c>
      <c r="C179" s="296" t="s">
        <v>396</v>
      </c>
      <c r="D179" s="275">
        <v>1.2</v>
      </c>
      <c r="E179" s="275"/>
      <c r="F179" s="265">
        <f>D179*E179</f>
        <v>0</v>
      </c>
    </row>
    <row r="180" spans="1:6" x14ac:dyDescent="0.2">
      <c r="A180" s="297"/>
      <c r="B180" s="315" t="s">
        <v>523</v>
      </c>
      <c r="C180" s="296"/>
      <c r="D180" s="275"/>
      <c r="E180" s="275"/>
      <c r="F180" s="265"/>
    </row>
    <row r="181" spans="1:6" x14ac:dyDescent="0.2">
      <c r="A181" s="297"/>
      <c r="B181" s="322"/>
      <c r="C181" s="296"/>
      <c r="D181" s="312"/>
      <c r="E181" s="275"/>
      <c r="F181" s="265"/>
    </row>
    <row r="182" spans="1:6" x14ac:dyDescent="0.2">
      <c r="A182" s="297" t="s">
        <v>524</v>
      </c>
      <c r="B182" s="323" t="s">
        <v>525</v>
      </c>
      <c r="C182" s="296" t="s">
        <v>396</v>
      </c>
      <c r="D182" s="275">
        <v>9.9</v>
      </c>
      <c r="E182" s="275"/>
      <c r="F182" s="265">
        <f>D182*E182</f>
        <v>0</v>
      </c>
    </row>
    <row r="183" spans="1:6" x14ac:dyDescent="0.2">
      <c r="A183" s="297"/>
      <c r="B183" s="315" t="s">
        <v>520</v>
      </c>
      <c r="C183" s="296"/>
      <c r="D183" s="275"/>
      <c r="E183" s="275"/>
      <c r="F183" s="265"/>
    </row>
    <row r="184" spans="1:6" x14ac:dyDescent="0.2">
      <c r="A184" s="297"/>
      <c r="B184" s="324"/>
      <c r="C184" s="296"/>
      <c r="D184" s="275"/>
      <c r="E184" s="275"/>
      <c r="F184" s="265"/>
    </row>
    <row r="185" spans="1:6" ht="38.25" x14ac:dyDescent="0.2">
      <c r="A185" s="297" t="s">
        <v>526</v>
      </c>
      <c r="B185" s="322" t="s">
        <v>527</v>
      </c>
      <c r="C185" s="296"/>
      <c r="D185" s="275"/>
      <c r="E185" s="275"/>
      <c r="F185" s="265"/>
    </row>
    <row r="186" spans="1:6" x14ac:dyDescent="0.2">
      <c r="A186" s="297"/>
      <c r="B186" s="262" t="s">
        <v>528</v>
      </c>
      <c r="C186" s="296" t="s">
        <v>31</v>
      </c>
      <c r="D186" s="275">
        <v>40</v>
      </c>
      <c r="E186" s="275"/>
      <c r="F186" s="265">
        <f>D186*E186</f>
        <v>0</v>
      </c>
    </row>
    <row r="187" spans="1:6" x14ac:dyDescent="0.2">
      <c r="A187" s="297"/>
      <c r="B187" s="262" t="s">
        <v>529</v>
      </c>
      <c r="C187" s="296" t="s">
        <v>31</v>
      </c>
      <c r="D187" s="275">
        <v>29</v>
      </c>
      <c r="E187" s="275"/>
      <c r="F187" s="265">
        <f>D187*E187</f>
        <v>0</v>
      </c>
    </row>
    <row r="188" spans="1:6" x14ac:dyDescent="0.2">
      <c r="A188" s="297"/>
      <c r="B188" s="323"/>
      <c r="C188" s="296"/>
      <c r="D188" s="275"/>
      <c r="E188" s="275"/>
      <c r="F188" s="265"/>
    </row>
    <row r="189" spans="1:6" ht="25.5" x14ac:dyDescent="0.2">
      <c r="A189" s="297" t="s">
        <v>530</v>
      </c>
      <c r="B189" s="322" t="s">
        <v>531</v>
      </c>
      <c r="D189" s="275"/>
      <c r="E189" s="275"/>
      <c r="F189" s="265"/>
    </row>
    <row r="190" spans="1:6" x14ac:dyDescent="0.2">
      <c r="A190" s="297"/>
      <c r="B190" s="262" t="s">
        <v>528</v>
      </c>
      <c r="C190" s="296" t="s">
        <v>39</v>
      </c>
      <c r="D190" s="275">
        <v>400.54</v>
      </c>
      <c r="E190" s="275"/>
      <c r="F190" s="265">
        <f>D190*E190</f>
        <v>0</v>
      </c>
    </row>
    <row r="191" spans="1:6" x14ac:dyDescent="0.2">
      <c r="A191" s="297"/>
      <c r="B191" s="262" t="s">
        <v>529</v>
      </c>
      <c r="C191" s="296" t="s">
        <v>39</v>
      </c>
      <c r="D191" s="275">
        <v>209.62</v>
      </c>
      <c r="E191" s="275"/>
      <c r="F191" s="265">
        <f>D191*E191</f>
        <v>0</v>
      </c>
    </row>
    <row r="192" spans="1:6" x14ac:dyDescent="0.2">
      <c r="A192" s="297"/>
      <c r="B192" s="324" t="s">
        <v>532</v>
      </c>
      <c r="C192" s="296"/>
      <c r="D192" s="275"/>
      <c r="E192" s="275"/>
      <c r="F192" s="265"/>
    </row>
    <row r="193" spans="1:9" x14ac:dyDescent="0.2">
      <c r="A193" s="297"/>
      <c r="B193" s="324"/>
      <c r="C193" s="296"/>
      <c r="D193" s="275"/>
      <c r="E193" s="275"/>
      <c r="F193" s="265"/>
    </row>
    <row r="194" spans="1:9" x14ac:dyDescent="0.2">
      <c r="A194" s="297" t="s">
        <v>533</v>
      </c>
      <c r="B194" s="322" t="s">
        <v>534</v>
      </c>
      <c r="C194" s="296"/>
      <c r="D194" s="275"/>
      <c r="E194" s="275"/>
      <c r="F194" s="265"/>
    </row>
    <row r="195" spans="1:9" x14ac:dyDescent="0.2">
      <c r="A195" s="297"/>
      <c r="B195" s="262" t="s">
        <v>528</v>
      </c>
      <c r="C195" s="296" t="s">
        <v>39</v>
      </c>
      <c r="D195" s="275">
        <v>281.2</v>
      </c>
      <c r="E195" s="275"/>
      <c r="F195" s="265">
        <f>D195*E195</f>
        <v>0</v>
      </c>
    </row>
    <row r="196" spans="1:9" x14ac:dyDescent="0.2">
      <c r="A196" s="297"/>
      <c r="B196" s="324" t="s">
        <v>532</v>
      </c>
      <c r="C196" s="296"/>
      <c r="D196" s="275"/>
      <c r="E196" s="275"/>
      <c r="F196" s="265"/>
    </row>
    <row r="197" spans="1:9" x14ac:dyDescent="0.2">
      <c r="A197" s="297"/>
      <c r="B197" s="323"/>
      <c r="C197" s="296"/>
      <c r="D197" s="275"/>
      <c r="E197" s="275"/>
      <c r="F197" s="265"/>
    </row>
    <row r="198" spans="1:9" ht="38.25" x14ac:dyDescent="0.2">
      <c r="A198" s="297" t="s">
        <v>535</v>
      </c>
      <c r="B198" s="323" t="s">
        <v>536</v>
      </c>
      <c r="C198" s="296" t="s">
        <v>31</v>
      </c>
      <c r="D198" s="275">
        <v>12</v>
      </c>
      <c r="E198" s="275"/>
      <c r="F198" s="265">
        <f>D198*E198</f>
        <v>0</v>
      </c>
    </row>
    <row r="199" spans="1:9" x14ac:dyDescent="0.2">
      <c r="A199" s="297"/>
      <c r="B199" s="315" t="s">
        <v>537</v>
      </c>
      <c r="C199" s="296"/>
      <c r="D199" s="275"/>
      <c r="E199" s="275"/>
      <c r="F199" s="265"/>
    </row>
    <row r="200" spans="1:9" x14ac:dyDescent="0.2">
      <c r="A200" s="297"/>
      <c r="B200" s="324"/>
      <c r="C200" s="296"/>
      <c r="D200" s="275"/>
      <c r="E200" s="275"/>
      <c r="F200" s="265"/>
    </row>
    <row r="201" spans="1:9" ht="38.25" x14ac:dyDescent="0.2">
      <c r="A201" s="297" t="s">
        <v>538</v>
      </c>
      <c r="B201" s="323" t="s">
        <v>539</v>
      </c>
      <c r="C201" s="296" t="s">
        <v>18</v>
      </c>
      <c r="D201" s="275">
        <v>80</v>
      </c>
      <c r="E201" s="275"/>
      <c r="F201" s="265">
        <f>D201*E201</f>
        <v>0</v>
      </c>
    </row>
    <row r="202" spans="1:9" x14ac:dyDescent="0.2">
      <c r="A202" s="297"/>
      <c r="B202" s="315" t="s">
        <v>537</v>
      </c>
      <c r="C202" s="296"/>
      <c r="D202" s="275"/>
      <c r="E202" s="275"/>
      <c r="F202" s="265"/>
    </row>
    <row r="203" spans="1:9" x14ac:dyDescent="0.2">
      <c r="A203" s="297"/>
      <c r="B203" s="324"/>
      <c r="C203" s="296"/>
      <c r="D203" s="275"/>
      <c r="E203" s="275"/>
      <c r="F203" s="265"/>
    </row>
    <row r="204" spans="1:9" ht="63.75" x14ac:dyDescent="0.2">
      <c r="A204" s="297" t="s">
        <v>540</v>
      </c>
      <c r="B204" s="323" t="s">
        <v>541</v>
      </c>
      <c r="C204" s="296" t="s">
        <v>31</v>
      </c>
      <c r="D204" s="275">
        <v>1</v>
      </c>
      <c r="E204" s="275"/>
      <c r="F204" s="265">
        <f>D204*E204</f>
        <v>0</v>
      </c>
    </row>
    <row r="205" spans="1:9" x14ac:dyDescent="0.2">
      <c r="A205" s="297"/>
      <c r="B205" s="315" t="s">
        <v>542</v>
      </c>
      <c r="C205" s="296"/>
      <c r="D205" s="275"/>
      <c r="E205" s="275"/>
      <c r="F205" s="265"/>
    </row>
    <row r="206" spans="1:9" x14ac:dyDescent="0.2">
      <c r="A206" s="297"/>
      <c r="B206" s="322"/>
      <c r="C206" s="296"/>
      <c r="D206" s="275"/>
      <c r="E206" s="275"/>
      <c r="F206" s="265"/>
    </row>
    <row r="207" spans="1:9" s="380" customFormat="1" ht="13.5" thickBot="1" x14ac:dyDescent="0.25">
      <c r="A207" s="374"/>
      <c r="B207" s="403" t="s">
        <v>1552</v>
      </c>
      <c r="C207" s="647"/>
      <c r="D207" s="402"/>
      <c r="E207" s="404"/>
      <c r="F207" s="372">
        <f>SUM(F176:F206)</f>
        <v>0</v>
      </c>
      <c r="I207" s="381"/>
    </row>
    <row r="208" spans="1:9" ht="13.5" thickTop="1" x14ac:dyDescent="0.2">
      <c r="A208" s="297"/>
      <c r="B208" s="322"/>
      <c r="C208" s="296"/>
      <c r="D208" s="275"/>
      <c r="E208" s="275"/>
      <c r="F208" s="265"/>
    </row>
    <row r="209" spans="1:14" s="380" customFormat="1" ht="25.5" x14ac:dyDescent="0.2">
      <c r="A209" s="413" t="s">
        <v>543</v>
      </c>
      <c r="B209" s="425" t="s">
        <v>544</v>
      </c>
      <c r="C209" s="646"/>
      <c r="D209" s="416"/>
      <c r="E209" s="416"/>
      <c r="F209" s="409"/>
      <c r="I209" s="381"/>
    </row>
    <row r="210" spans="1:14" x14ac:dyDescent="0.2">
      <c r="A210" s="297"/>
      <c r="B210" s="322"/>
      <c r="C210" s="296"/>
      <c r="D210" s="275"/>
      <c r="E210" s="275"/>
      <c r="F210" s="265"/>
    </row>
    <row r="211" spans="1:14" ht="38.25" x14ac:dyDescent="0.2">
      <c r="A211" s="297" t="s">
        <v>545</v>
      </c>
      <c r="B211" s="322" t="s">
        <v>546</v>
      </c>
      <c r="C211" s="296" t="s">
        <v>31</v>
      </c>
      <c r="D211" s="275">
        <v>90</v>
      </c>
      <c r="E211" s="275"/>
      <c r="F211" s="265">
        <f>D211*E211</f>
        <v>0</v>
      </c>
    </row>
    <row r="212" spans="1:14" x14ac:dyDescent="0.2">
      <c r="A212" s="297"/>
      <c r="B212" s="322"/>
      <c r="C212" s="296"/>
      <c r="D212" s="275"/>
      <c r="E212" s="275"/>
      <c r="F212" s="265"/>
    </row>
    <row r="213" spans="1:14" ht="25.5" x14ac:dyDescent="0.2">
      <c r="A213" s="297" t="s">
        <v>547</v>
      </c>
      <c r="B213" s="322" t="s">
        <v>548</v>
      </c>
      <c r="C213" s="296"/>
      <c r="D213" s="275"/>
      <c r="E213" s="275"/>
      <c r="F213" s="265"/>
    </row>
    <row r="214" spans="1:14" ht="25.5" x14ac:dyDescent="0.2">
      <c r="A214" s="297"/>
      <c r="B214" s="322" t="s">
        <v>549</v>
      </c>
      <c r="C214" s="296" t="s">
        <v>31</v>
      </c>
      <c r="D214" s="275">
        <v>53</v>
      </c>
      <c r="E214" s="275"/>
      <c r="F214" s="265">
        <f>D214*E214</f>
        <v>0</v>
      </c>
    </row>
    <row r="215" spans="1:14" x14ac:dyDescent="0.2">
      <c r="A215" s="297"/>
      <c r="B215" s="322"/>
      <c r="C215" s="296"/>
      <c r="D215" s="275"/>
      <c r="E215" s="275"/>
      <c r="F215" s="265"/>
    </row>
    <row r="216" spans="1:14" ht="25.5" x14ac:dyDescent="0.2">
      <c r="A216" s="297" t="s">
        <v>550</v>
      </c>
      <c r="B216" s="322" t="s">
        <v>551</v>
      </c>
      <c r="C216" s="296"/>
      <c r="D216" s="275"/>
      <c r="E216" s="275"/>
      <c r="F216" s="265"/>
    </row>
    <row r="217" spans="1:14" ht="25.5" x14ac:dyDescent="0.2">
      <c r="A217" s="297"/>
      <c r="B217" s="322" t="s">
        <v>549</v>
      </c>
      <c r="C217" s="296" t="s">
        <v>31</v>
      </c>
      <c r="D217" s="275">
        <v>53</v>
      </c>
      <c r="E217" s="275"/>
      <c r="F217" s="265">
        <f>D217*E217</f>
        <v>0</v>
      </c>
    </row>
    <row r="218" spans="1:14" x14ac:dyDescent="0.2">
      <c r="A218" s="297"/>
      <c r="B218" s="322"/>
      <c r="C218" s="296"/>
      <c r="D218" s="275"/>
      <c r="E218" s="275"/>
      <c r="F218" s="265"/>
    </row>
    <row r="219" spans="1:14" ht="51" x14ac:dyDescent="0.2">
      <c r="A219" s="297" t="s">
        <v>552</v>
      </c>
      <c r="B219" s="322" t="s">
        <v>553</v>
      </c>
      <c r="C219" s="296"/>
      <c r="D219" s="275"/>
      <c r="E219" s="275"/>
      <c r="F219" s="265"/>
    </row>
    <row r="220" spans="1:14" ht="25.5" x14ac:dyDescent="0.2">
      <c r="A220" s="297"/>
      <c r="B220" s="322" t="s">
        <v>554</v>
      </c>
      <c r="C220" s="296" t="s">
        <v>31</v>
      </c>
      <c r="D220" s="275">
        <v>68</v>
      </c>
      <c r="E220" s="275"/>
      <c r="F220" s="265">
        <f>D220*E220</f>
        <v>0</v>
      </c>
    </row>
    <row r="221" spans="1:14" s="290" customFormat="1" x14ac:dyDescent="0.2">
      <c r="A221" s="297"/>
      <c r="B221" s="322"/>
      <c r="C221" s="296"/>
      <c r="D221" s="275"/>
      <c r="E221" s="275"/>
      <c r="F221" s="265"/>
      <c r="G221"/>
      <c r="H221"/>
      <c r="J221"/>
      <c r="K221"/>
      <c r="L221"/>
      <c r="M221"/>
      <c r="N221"/>
    </row>
    <row r="222" spans="1:14" s="290" customFormat="1" ht="25.5" x14ac:dyDescent="0.2">
      <c r="A222" s="297" t="s">
        <v>555</v>
      </c>
      <c r="B222" s="322" t="s">
        <v>556</v>
      </c>
      <c r="C222" s="296"/>
      <c r="D222" s="275"/>
      <c r="E222" s="275"/>
      <c r="F222" s="265"/>
      <c r="G222"/>
      <c r="H222"/>
      <c r="J222"/>
      <c r="K222"/>
      <c r="L222"/>
      <c r="M222"/>
      <c r="N222"/>
    </row>
    <row r="223" spans="1:14" s="290" customFormat="1" ht="25.5" x14ac:dyDescent="0.2">
      <c r="A223" s="297"/>
      <c r="B223" s="322" t="s">
        <v>549</v>
      </c>
      <c r="C223" s="296" t="s">
        <v>31</v>
      </c>
      <c r="D223" s="275">
        <v>53</v>
      </c>
      <c r="E223" s="275"/>
      <c r="F223" s="265">
        <f>D223*E223</f>
        <v>0</v>
      </c>
      <c r="G223"/>
      <c r="H223"/>
      <c r="J223"/>
      <c r="K223"/>
      <c r="L223"/>
      <c r="M223"/>
      <c r="N223"/>
    </row>
    <row r="224" spans="1:14" s="290" customFormat="1" x14ac:dyDescent="0.2">
      <c r="A224" s="297"/>
      <c r="B224" s="322"/>
      <c r="C224" s="296"/>
      <c r="D224" s="275"/>
      <c r="E224" s="275"/>
      <c r="F224" s="265"/>
      <c r="G224"/>
      <c r="H224"/>
      <c r="J224"/>
      <c r="K224"/>
      <c r="L224"/>
      <c r="M224"/>
      <c r="N224"/>
    </row>
    <row r="225" spans="1:14" s="290" customFormat="1" ht="63.75" x14ac:dyDescent="0.2">
      <c r="A225" s="297" t="s">
        <v>557</v>
      </c>
      <c r="B225" s="322" t="s">
        <v>558</v>
      </c>
      <c r="C225" s="296" t="s">
        <v>31</v>
      </c>
      <c r="D225" s="275">
        <v>45</v>
      </c>
      <c r="E225" s="275"/>
      <c r="F225" s="265">
        <f>D225*E225</f>
        <v>0</v>
      </c>
      <c r="G225"/>
      <c r="H225"/>
      <c r="J225"/>
      <c r="K225"/>
      <c r="L225"/>
      <c r="M225"/>
      <c r="N225"/>
    </row>
    <row r="226" spans="1:14" s="290" customFormat="1" ht="25.5" x14ac:dyDescent="0.2">
      <c r="A226" s="297"/>
      <c r="B226" s="325" t="s">
        <v>559</v>
      </c>
      <c r="C226" s="296"/>
      <c r="D226" s="275"/>
      <c r="E226" s="275"/>
      <c r="F226" s="265"/>
      <c r="G226"/>
      <c r="H226"/>
      <c r="J226"/>
      <c r="K226"/>
      <c r="L226"/>
      <c r="M226"/>
      <c r="N226"/>
    </row>
    <row r="227" spans="1:14" s="290" customFormat="1" x14ac:dyDescent="0.2">
      <c r="A227" s="297"/>
      <c r="B227" s="322"/>
      <c r="C227" s="296"/>
      <c r="D227" s="275"/>
      <c r="E227" s="275"/>
      <c r="F227" s="265"/>
      <c r="G227"/>
      <c r="H227"/>
      <c r="J227"/>
      <c r="K227"/>
      <c r="L227"/>
      <c r="M227"/>
      <c r="N227"/>
    </row>
    <row r="228" spans="1:14" s="290" customFormat="1" ht="63.75" x14ac:dyDescent="0.2">
      <c r="A228" s="297" t="s">
        <v>560</v>
      </c>
      <c r="B228" s="322" t="s">
        <v>561</v>
      </c>
      <c r="C228" s="296" t="s">
        <v>31</v>
      </c>
      <c r="D228" s="275">
        <v>60</v>
      </c>
      <c r="E228" s="275"/>
      <c r="F228" s="265">
        <f>D228*E228</f>
        <v>0</v>
      </c>
      <c r="G228"/>
      <c r="H228"/>
      <c r="J228"/>
      <c r="K228"/>
      <c r="L228"/>
      <c r="M228"/>
      <c r="N228"/>
    </row>
    <row r="229" spans="1:14" s="290" customFormat="1" x14ac:dyDescent="0.2">
      <c r="A229" s="297"/>
      <c r="B229" s="325" t="s">
        <v>562</v>
      </c>
      <c r="C229" s="296"/>
      <c r="D229" s="275"/>
      <c r="E229" s="275"/>
      <c r="F229" s="265"/>
      <c r="G229"/>
      <c r="H229"/>
      <c r="J229"/>
      <c r="K229"/>
      <c r="L229"/>
      <c r="M229"/>
      <c r="N229"/>
    </row>
    <row r="230" spans="1:14" s="290" customFormat="1" x14ac:dyDescent="0.2">
      <c r="A230" s="297"/>
      <c r="B230" s="322"/>
      <c r="C230" s="296"/>
      <c r="D230" s="275"/>
      <c r="E230" s="275"/>
      <c r="F230" s="265"/>
      <c r="G230"/>
      <c r="H230"/>
      <c r="J230"/>
      <c r="K230"/>
      <c r="L230"/>
      <c r="M230"/>
      <c r="N230"/>
    </row>
    <row r="231" spans="1:14" s="290" customFormat="1" ht="38.25" x14ac:dyDescent="0.2">
      <c r="A231" s="297" t="s">
        <v>563</v>
      </c>
      <c r="B231" s="322" t="s">
        <v>564</v>
      </c>
      <c r="C231" s="296" t="s">
        <v>31</v>
      </c>
      <c r="D231" s="275">
        <v>15</v>
      </c>
      <c r="E231" s="275"/>
      <c r="F231" s="265">
        <f>D231*E231</f>
        <v>0</v>
      </c>
      <c r="G231"/>
      <c r="H231"/>
      <c r="J231"/>
      <c r="K231"/>
      <c r="L231"/>
      <c r="M231"/>
      <c r="N231"/>
    </row>
    <row r="232" spans="1:14" s="290" customFormat="1" x14ac:dyDescent="0.2">
      <c r="A232" s="297"/>
      <c r="B232" s="325" t="s">
        <v>562</v>
      </c>
      <c r="C232" s="296"/>
      <c r="D232" s="275"/>
      <c r="E232" s="275"/>
      <c r="F232" s="265"/>
      <c r="G232"/>
      <c r="H232"/>
      <c r="J232"/>
      <c r="K232"/>
      <c r="L232"/>
      <c r="M232"/>
      <c r="N232"/>
    </row>
    <row r="233" spans="1:14" s="290" customFormat="1" x14ac:dyDescent="0.2">
      <c r="A233" s="297"/>
      <c r="B233" s="322"/>
      <c r="C233" s="296"/>
      <c r="D233" s="275"/>
      <c r="E233" s="275"/>
      <c r="F233" s="265"/>
      <c r="G233"/>
      <c r="H233"/>
      <c r="J233"/>
      <c r="K233"/>
      <c r="L233"/>
      <c r="M233"/>
      <c r="N233"/>
    </row>
    <row r="234" spans="1:14" s="290" customFormat="1" ht="127.5" x14ac:dyDescent="0.2">
      <c r="A234" s="297" t="s">
        <v>565</v>
      </c>
      <c r="B234" s="322" t="s">
        <v>566</v>
      </c>
      <c r="C234" s="296" t="s">
        <v>31</v>
      </c>
      <c r="D234" s="275">
        <v>2</v>
      </c>
      <c r="E234" s="275"/>
      <c r="F234" s="265">
        <f>D234*E234</f>
        <v>0</v>
      </c>
      <c r="G234"/>
      <c r="H234" s="283"/>
      <c r="J234"/>
      <c r="K234"/>
      <c r="L234"/>
      <c r="M234"/>
      <c r="N234"/>
    </row>
    <row r="235" spans="1:14" s="290" customFormat="1" x14ac:dyDescent="0.2">
      <c r="A235" s="297"/>
      <c r="B235" s="322"/>
      <c r="C235" s="296"/>
      <c r="D235" s="275"/>
      <c r="E235" s="275"/>
      <c r="F235" s="265"/>
      <c r="G235"/>
      <c r="H235"/>
      <c r="J235"/>
      <c r="K235"/>
      <c r="L235"/>
      <c r="M235"/>
      <c r="N235"/>
    </row>
    <row r="236" spans="1:14" s="381" customFormat="1" ht="13.5" thickBot="1" x14ac:dyDescent="0.25">
      <c r="A236" s="374"/>
      <c r="B236" s="403" t="s">
        <v>1553</v>
      </c>
      <c r="C236" s="647"/>
      <c r="D236" s="402"/>
      <c r="E236" s="404"/>
      <c r="F236" s="372">
        <f>SUM(F211:F234)</f>
        <v>0</v>
      </c>
      <c r="G236" s="380"/>
      <c r="H236" s="380"/>
      <c r="J236" s="380"/>
      <c r="K236" s="380"/>
      <c r="L236" s="380"/>
      <c r="M236" s="380"/>
      <c r="N236" s="380"/>
    </row>
    <row r="237" spans="1:14" ht="13.5" thickTop="1" x14ac:dyDescent="0.2">
      <c r="A237" s="297"/>
      <c r="B237" s="322"/>
      <c r="C237" s="296"/>
      <c r="D237" s="275"/>
      <c r="E237" s="275"/>
      <c r="F237" s="265"/>
    </row>
    <row r="238" spans="1:14" x14ac:dyDescent="0.2">
      <c r="A238" s="297" t="s">
        <v>567</v>
      </c>
      <c r="B238" s="322" t="s">
        <v>568</v>
      </c>
      <c r="C238" s="296"/>
      <c r="D238" s="275"/>
      <c r="E238" s="275"/>
      <c r="F238" s="265"/>
    </row>
    <row r="239" spans="1:14" x14ac:dyDescent="0.2">
      <c r="A239" s="297"/>
      <c r="B239" s="322"/>
      <c r="C239" s="296"/>
      <c r="D239" s="275"/>
      <c r="E239" s="275"/>
      <c r="F239" s="265"/>
    </row>
    <row r="240" spans="1:14" ht="51" x14ac:dyDescent="0.2">
      <c r="A240" s="297" t="s">
        <v>569</v>
      </c>
      <c r="B240" s="322" t="s">
        <v>570</v>
      </c>
      <c r="C240" s="296" t="s">
        <v>31</v>
      </c>
      <c r="D240" s="275">
        <v>48.5</v>
      </c>
      <c r="E240" s="275"/>
      <c r="F240" s="265">
        <f>D240*E240</f>
        <v>0</v>
      </c>
    </row>
    <row r="241" spans="1:9" x14ac:dyDescent="0.2">
      <c r="A241" s="297"/>
      <c r="B241" s="325" t="s">
        <v>571</v>
      </c>
      <c r="C241" s="296"/>
      <c r="D241" s="275"/>
      <c r="E241" s="275"/>
      <c r="F241" s="265"/>
    </row>
    <row r="242" spans="1:9" x14ac:dyDescent="0.2">
      <c r="A242" s="297"/>
      <c r="B242" s="322"/>
      <c r="C242" s="296"/>
      <c r="D242" s="275"/>
      <c r="E242" s="275"/>
      <c r="F242" s="265"/>
    </row>
    <row r="243" spans="1:9" ht="25.5" x14ac:dyDescent="0.2">
      <c r="A243" s="297" t="s">
        <v>572</v>
      </c>
      <c r="B243" s="322" t="s">
        <v>573</v>
      </c>
      <c r="C243" s="296" t="s">
        <v>396</v>
      </c>
      <c r="D243" s="275">
        <v>2.4</v>
      </c>
      <c r="E243" s="275"/>
      <c r="F243" s="265">
        <f>D243*E243</f>
        <v>0</v>
      </c>
    </row>
    <row r="244" spans="1:9" x14ac:dyDescent="0.2">
      <c r="A244" s="297"/>
      <c r="B244" s="322"/>
      <c r="C244" s="296"/>
      <c r="D244" s="275"/>
      <c r="E244" s="275"/>
      <c r="F244" s="265"/>
    </row>
    <row r="245" spans="1:9" ht="38.25" x14ac:dyDescent="0.2">
      <c r="A245" s="297" t="s">
        <v>574</v>
      </c>
      <c r="B245" s="322" t="s">
        <v>575</v>
      </c>
      <c r="C245" s="296" t="s">
        <v>18</v>
      </c>
      <c r="D245" s="275">
        <v>4</v>
      </c>
      <c r="E245" s="275"/>
      <c r="F245" s="265">
        <f>D245*E245</f>
        <v>0</v>
      </c>
    </row>
    <row r="246" spans="1:9" x14ac:dyDescent="0.2">
      <c r="A246" s="297"/>
      <c r="B246" s="322"/>
      <c r="C246" s="296"/>
      <c r="D246" s="275"/>
      <c r="E246" s="275"/>
      <c r="F246" s="265"/>
    </row>
    <row r="247" spans="1:9" ht="25.5" x14ac:dyDescent="0.2">
      <c r="A247" s="297" t="s">
        <v>576</v>
      </c>
      <c r="B247" s="322" t="s">
        <v>577</v>
      </c>
      <c r="C247" s="296" t="s">
        <v>62</v>
      </c>
      <c r="D247" s="275">
        <v>3</v>
      </c>
      <c r="E247" s="275"/>
      <c r="F247" s="265">
        <f>D247*E247</f>
        <v>0</v>
      </c>
    </row>
    <row r="248" spans="1:9" x14ac:dyDescent="0.2">
      <c r="A248" s="297"/>
      <c r="B248" s="322"/>
      <c r="C248" s="296"/>
      <c r="D248" s="275"/>
      <c r="E248" s="275"/>
      <c r="F248" s="265"/>
    </row>
    <row r="249" spans="1:9" ht="25.5" x14ac:dyDescent="0.2">
      <c r="A249" s="303" t="s">
        <v>578</v>
      </c>
      <c r="B249" s="322" t="s">
        <v>579</v>
      </c>
      <c r="C249" s="296" t="s">
        <v>62</v>
      </c>
      <c r="D249" s="275">
        <v>30</v>
      </c>
      <c r="E249" s="275"/>
      <c r="F249" s="265">
        <f>D249*E249</f>
        <v>0</v>
      </c>
    </row>
    <row r="250" spans="1:9" x14ac:dyDescent="0.2">
      <c r="A250" s="297"/>
      <c r="B250" s="322"/>
      <c r="C250" s="296"/>
      <c r="D250" s="275"/>
      <c r="E250" s="275"/>
      <c r="F250" s="265"/>
    </row>
    <row r="251" spans="1:9" s="380" customFormat="1" ht="13.5" thickBot="1" x14ac:dyDescent="0.25">
      <c r="A251" s="374"/>
      <c r="B251" s="403" t="s">
        <v>1554</v>
      </c>
      <c r="C251" s="647"/>
      <c r="D251" s="402"/>
      <c r="E251" s="404"/>
      <c r="F251" s="372">
        <f>SUM(F240:F249)</f>
        <v>0</v>
      </c>
      <c r="I251" s="381"/>
    </row>
    <row r="252" spans="1:9" ht="13.5" thickTop="1" x14ac:dyDescent="0.2">
      <c r="A252" s="297"/>
      <c r="B252" s="321"/>
      <c r="C252" s="296"/>
      <c r="D252" s="312"/>
      <c r="E252" s="275"/>
      <c r="F252" s="265"/>
    </row>
    <row r="253" spans="1:9" s="380" customFormat="1" x14ac:dyDescent="0.2">
      <c r="A253" s="413" t="s">
        <v>580</v>
      </c>
      <c r="B253" s="370" t="s">
        <v>581</v>
      </c>
      <c r="C253" s="646"/>
      <c r="D253" s="415"/>
      <c r="E253" s="417"/>
      <c r="F253" s="409"/>
      <c r="I253" s="381"/>
    </row>
    <row r="254" spans="1:9" x14ac:dyDescent="0.2">
      <c r="A254" s="297"/>
      <c r="B254" s="258"/>
      <c r="C254" s="296"/>
      <c r="D254" s="275"/>
      <c r="E254" s="292"/>
      <c r="F254" s="265"/>
    </row>
    <row r="255" spans="1:9" ht="25.5" x14ac:dyDescent="0.2">
      <c r="A255" s="297" t="s">
        <v>582</v>
      </c>
      <c r="B255" s="258" t="s">
        <v>583</v>
      </c>
      <c r="C255" s="296" t="s">
        <v>584</v>
      </c>
      <c r="D255" s="275">
        <v>7.5</v>
      </c>
      <c r="E255" s="298"/>
      <c r="F255" s="265">
        <f>D255*E255</f>
        <v>0</v>
      </c>
    </row>
    <row r="256" spans="1:9" x14ac:dyDescent="0.2">
      <c r="A256" s="297"/>
      <c r="B256" s="258"/>
      <c r="C256" s="296"/>
      <c r="D256" s="275"/>
      <c r="E256" s="298"/>
      <c r="F256" s="265"/>
    </row>
    <row r="257" spans="1:9" s="380" customFormat="1" ht="13.5" thickBot="1" x14ac:dyDescent="0.25">
      <c r="A257" s="374"/>
      <c r="B257" s="401" t="s">
        <v>1555</v>
      </c>
      <c r="C257" s="647"/>
      <c r="D257" s="402"/>
      <c r="E257" s="402"/>
      <c r="F257" s="372">
        <f>SUM(F255:F255)</f>
        <v>0</v>
      </c>
      <c r="I257" s="381"/>
    </row>
    <row r="258" spans="1:9" ht="13.5" thickTop="1" x14ac:dyDescent="0.2">
      <c r="A258" s="297"/>
      <c r="B258" s="326"/>
      <c r="C258" s="296"/>
      <c r="D258" s="312"/>
      <c r="E258" s="292"/>
      <c r="F258" s="265"/>
    </row>
    <row r="259" spans="1:9" ht="13.5" thickBot="1" x14ac:dyDescent="0.25">
      <c r="A259" s="374" t="s">
        <v>0</v>
      </c>
      <c r="B259" s="371" t="s">
        <v>1556</v>
      </c>
      <c r="C259" s="653"/>
      <c r="D259" s="327"/>
      <c r="E259" s="328"/>
      <c r="F259" s="372">
        <f>F27+F45+F77+F107+F172+F207+F236+F251+F257</f>
        <v>0</v>
      </c>
    </row>
    <row r="260" spans="1:9" ht="13.5" thickTop="1" x14ac:dyDescent="0.2">
      <c r="A260" s="329"/>
      <c r="E260" s="19"/>
    </row>
    <row r="261" spans="1:9" x14ac:dyDescent="0.2">
      <c r="A261" s="329"/>
      <c r="E261" s="19"/>
    </row>
    <row r="262" spans="1:9" x14ac:dyDescent="0.2">
      <c r="A262" s="329"/>
      <c r="E262" s="19"/>
    </row>
    <row r="263" spans="1:9" x14ac:dyDescent="0.2">
      <c r="A263" s="329"/>
      <c r="E263" s="19"/>
    </row>
    <row r="264" spans="1:9" x14ac:dyDescent="0.2">
      <c r="A264" s="329"/>
      <c r="E264" s="19"/>
    </row>
    <row r="265" spans="1:9" x14ac:dyDescent="0.2">
      <c r="A265" s="329"/>
    </row>
    <row r="266" spans="1:9" x14ac:dyDescent="0.2">
      <c r="A266" s="329"/>
    </row>
    <row r="267" spans="1:9" x14ac:dyDescent="0.2">
      <c r="A267" s="329"/>
    </row>
    <row r="268" spans="1:9" x14ac:dyDescent="0.2">
      <c r="A268" s="329"/>
    </row>
    <row r="269" spans="1:9" x14ac:dyDescent="0.2">
      <c r="A269" s="329"/>
    </row>
    <row r="270" spans="1:9" x14ac:dyDescent="0.2">
      <c r="A270" s="329"/>
    </row>
    <row r="271" spans="1:9" x14ac:dyDescent="0.2">
      <c r="A271" s="329"/>
    </row>
    <row r="272" spans="1:9" x14ac:dyDescent="0.2">
      <c r="A272" s="329"/>
    </row>
    <row r="273" spans="1:1" x14ac:dyDescent="0.2">
      <c r="A273" s="329"/>
    </row>
    <row r="274" spans="1:1" x14ac:dyDescent="0.2">
      <c r="A274" s="329"/>
    </row>
    <row r="275" spans="1:1" x14ac:dyDescent="0.2">
      <c r="A275" s="329"/>
    </row>
    <row r="276" spans="1:1" x14ac:dyDescent="0.2">
      <c r="A276" s="329"/>
    </row>
    <row r="277" spans="1:1" x14ac:dyDescent="0.2">
      <c r="A277" s="329"/>
    </row>
    <row r="278" spans="1:1" x14ac:dyDescent="0.2">
      <c r="A278" s="329"/>
    </row>
    <row r="279" spans="1:1" x14ac:dyDescent="0.2">
      <c r="A279" s="329"/>
    </row>
    <row r="280" spans="1:1" x14ac:dyDescent="0.2">
      <c r="A280" s="329"/>
    </row>
    <row r="281" spans="1:1" x14ac:dyDescent="0.2">
      <c r="A281" s="329"/>
    </row>
    <row r="282" spans="1:1" x14ac:dyDescent="0.2">
      <c r="A282" s="329"/>
    </row>
    <row r="283" spans="1:1" x14ac:dyDescent="0.2">
      <c r="A283" s="329"/>
    </row>
    <row r="284" spans="1:1" x14ac:dyDescent="0.2">
      <c r="A284" s="329"/>
    </row>
    <row r="285" spans="1:1" x14ac:dyDescent="0.2">
      <c r="A285" s="329"/>
    </row>
    <row r="286" spans="1:1" x14ac:dyDescent="0.2">
      <c r="A286" s="329"/>
    </row>
    <row r="287" spans="1:1" x14ac:dyDescent="0.2">
      <c r="A287" s="329"/>
    </row>
    <row r="288" spans="1:1" x14ac:dyDescent="0.2">
      <c r="A288" s="329"/>
    </row>
    <row r="289" spans="1:1" x14ac:dyDescent="0.2">
      <c r="A289" s="329"/>
    </row>
    <row r="290" spans="1:1" x14ac:dyDescent="0.2">
      <c r="A290" s="329"/>
    </row>
    <row r="291" spans="1:1" x14ac:dyDescent="0.2">
      <c r="A291" s="329"/>
    </row>
    <row r="292" spans="1:1" x14ac:dyDescent="0.2">
      <c r="A292" s="329"/>
    </row>
    <row r="293" spans="1:1" x14ac:dyDescent="0.2">
      <c r="A293" s="329"/>
    </row>
    <row r="294" spans="1:1" x14ac:dyDescent="0.2">
      <c r="A294" s="329"/>
    </row>
    <row r="295" spans="1:1" x14ac:dyDescent="0.2">
      <c r="A295" s="329"/>
    </row>
    <row r="296" spans="1:1" x14ac:dyDescent="0.2">
      <c r="A296" s="329"/>
    </row>
    <row r="297" spans="1:1" x14ac:dyDescent="0.2">
      <c r="A297" s="329"/>
    </row>
    <row r="298" spans="1:1" x14ac:dyDescent="0.2">
      <c r="A298" s="329"/>
    </row>
    <row r="299" spans="1:1" x14ac:dyDescent="0.2">
      <c r="A299" s="329"/>
    </row>
    <row r="300" spans="1:1" x14ac:dyDescent="0.2">
      <c r="A300" s="329"/>
    </row>
    <row r="301" spans="1:1" x14ac:dyDescent="0.2">
      <c r="A301" s="329"/>
    </row>
    <row r="302" spans="1:1" x14ac:dyDescent="0.2">
      <c r="A302" s="329"/>
    </row>
    <row r="303" spans="1:1" x14ac:dyDescent="0.2">
      <c r="A303" s="329"/>
    </row>
    <row r="304" spans="1:1" x14ac:dyDescent="0.2">
      <c r="A304" s="329"/>
    </row>
    <row r="305" spans="1:1" x14ac:dyDescent="0.2">
      <c r="A305" s="329"/>
    </row>
    <row r="306" spans="1:1" x14ac:dyDescent="0.2">
      <c r="A306" s="329"/>
    </row>
    <row r="307" spans="1:1" x14ac:dyDescent="0.2">
      <c r="A307" s="329"/>
    </row>
    <row r="308" spans="1:1" x14ac:dyDescent="0.2">
      <c r="A308" s="329"/>
    </row>
    <row r="309" spans="1:1" x14ac:dyDescent="0.2">
      <c r="A309" s="329"/>
    </row>
    <row r="310" spans="1:1" x14ac:dyDescent="0.2">
      <c r="A310" s="329"/>
    </row>
    <row r="311" spans="1:1" x14ac:dyDescent="0.2">
      <c r="A311" s="329"/>
    </row>
    <row r="312" spans="1:1" x14ac:dyDescent="0.2">
      <c r="A312" s="329"/>
    </row>
    <row r="313" spans="1:1" x14ac:dyDescent="0.2">
      <c r="A313" s="329"/>
    </row>
    <row r="314" spans="1:1" x14ac:dyDescent="0.2">
      <c r="A314" s="329"/>
    </row>
    <row r="315" spans="1:1" x14ac:dyDescent="0.2">
      <c r="A315" s="329"/>
    </row>
    <row r="316" spans="1:1" x14ac:dyDescent="0.2">
      <c r="A316" s="329"/>
    </row>
    <row r="317" spans="1:1" x14ac:dyDescent="0.2">
      <c r="A317" s="329"/>
    </row>
    <row r="318" spans="1:1" x14ac:dyDescent="0.2">
      <c r="A318" s="329"/>
    </row>
    <row r="319" spans="1:1" x14ac:dyDescent="0.2">
      <c r="A319" s="329"/>
    </row>
    <row r="320" spans="1:1" x14ac:dyDescent="0.2">
      <c r="A320" s="329"/>
    </row>
    <row r="321" spans="1:1" x14ac:dyDescent="0.2">
      <c r="A321" s="329"/>
    </row>
    <row r="322" spans="1:1" x14ac:dyDescent="0.2">
      <c r="A322" s="329"/>
    </row>
    <row r="323" spans="1:1" x14ac:dyDescent="0.2">
      <c r="A323" s="329"/>
    </row>
    <row r="324" spans="1:1" x14ac:dyDescent="0.2">
      <c r="A324" s="329"/>
    </row>
    <row r="325" spans="1:1" x14ac:dyDescent="0.2">
      <c r="A325" s="329"/>
    </row>
    <row r="326" spans="1:1" x14ac:dyDescent="0.2">
      <c r="A326" s="329"/>
    </row>
    <row r="327" spans="1:1" x14ac:dyDescent="0.2">
      <c r="A327" s="329"/>
    </row>
    <row r="328" spans="1:1" x14ac:dyDescent="0.2">
      <c r="A328" s="329"/>
    </row>
    <row r="329" spans="1:1" x14ac:dyDescent="0.2">
      <c r="A329" s="329"/>
    </row>
    <row r="330" spans="1:1" x14ac:dyDescent="0.2">
      <c r="A330" s="329"/>
    </row>
    <row r="331" spans="1:1" x14ac:dyDescent="0.2">
      <c r="A331" s="329"/>
    </row>
    <row r="332" spans="1:1" x14ac:dyDescent="0.2">
      <c r="A332" s="329"/>
    </row>
    <row r="333" spans="1:1" x14ac:dyDescent="0.2">
      <c r="A333" s="329"/>
    </row>
    <row r="334" spans="1:1" x14ac:dyDescent="0.2">
      <c r="A334" s="329"/>
    </row>
    <row r="335" spans="1:1" x14ac:dyDescent="0.2">
      <c r="A335" s="329"/>
    </row>
    <row r="336" spans="1:1" x14ac:dyDescent="0.2">
      <c r="A336" s="329"/>
    </row>
    <row r="337" spans="1:1" x14ac:dyDescent="0.2">
      <c r="A337" s="329"/>
    </row>
    <row r="338" spans="1:1" x14ac:dyDescent="0.2">
      <c r="A338" s="329"/>
    </row>
    <row r="339" spans="1:1" x14ac:dyDescent="0.2">
      <c r="A339" s="329"/>
    </row>
    <row r="340" spans="1:1" x14ac:dyDescent="0.2">
      <c r="A340" s="329"/>
    </row>
    <row r="341" spans="1:1" x14ac:dyDescent="0.2">
      <c r="A341" s="329"/>
    </row>
    <row r="342" spans="1:1" x14ac:dyDescent="0.2">
      <c r="A342" s="329"/>
    </row>
    <row r="343" spans="1:1" x14ac:dyDescent="0.2">
      <c r="A343" s="329"/>
    </row>
    <row r="344" spans="1:1" x14ac:dyDescent="0.2">
      <c r="A344" s="329"/>
    </row>
    <row r="345" spans="1:1" x14ac:dyDescent="0.2">
      <c r="A345" s="329"/>
    </row>
    <row r="346" spans="1:1" x14ac:dyDescent="0.2">
      <c r="A346" s="329"/>
    </row>
    <row r="347" spans="1:1" x14ac:dyDescent="0.2">
      <c r="A347" s="329"/>
    </row>
    <row r="348" spans="1:1" x14ac:dyDescent="0.2">
      <c r="A348" s="329"/>
    </row>
    <row r="349" spans="1:1" x14ac:dyDescent="0.2">
      <c r="A349" s="329"/>
    </row>
    <row r="350" spans="1:1" x14ac:dyDescent="0.2">
      <c r="A350" s="329"/>
    </row>
    <row r="351" spans="1:1" x14ac:dyDescent="0.2">
      <c r="A351" s="329"/>
    </row>
    <row r="352" spans="1:1" x14ac:dyDescent="0.2">
      <c r="A352" s="329"/>
    </row>
    <row r="353" spans="1:1" x14ac:dyDescent="0.2">
      <c r="A353" s="329"/>
    </row>
    <row r="354" spans="1:1" x14ac:dyDescent="0.2">
      <c r="A354" s="329"/>
    </row>
    <row r="355" spans="1:1" x14ac:dyDescent="0.2">
      <c r="A355" s="329"/>
    </row>
    <row r="356" spans="1:1" x14ac:dyDescent="0.2">
      <c r="A356" s="329"/>
    </row>
    <row r="357" spans="1:1" x14ac:dyDescent="0.2">
      <c r="A357" s="329"/>
    </row>
    <row r="358" spans="1:1" x14ac:dyDescent="0.2">
      <c r="A358" s="329"/>
    </row>
    <row r="359" spans="1:1" x14ac:dyDescent="0.2">
      <c r="A359" s="329"/>
    </row>
    <row r="360" spans="1:1" x14ac:dyDescent="0.2">
      <c r="A360" s="329"/>
    </row>
    <row r="361" spans="1:1" x14ac:dyDescent="0.2">
      <c r="A361" s="329"/>
    </row>
    <row r="362" spans="1:1" x14ac:dyDescent="0.2">
      <c r="A362" s="329"/>
    </row>
    <row r="363" spans="1:1" x14ac:dyDescent="0.2">
      <c r="A363" s="329"/>
    </row>
    <row r="364" spans="1:1" x14ac:dyDescent="0.2">
      <c r="A364" s="329"/>
    </row>
    <row r="365" spans="1:1" x14ac:dyDescent="0.2">
      <c r="A365" s="329"/>
    </row>
    <row r="366" spans="1:1" x14ac:dyDescent="0.2">
      <c r="A366" s="329"/>
    </row>
    <row r="367" spans="1:1" x14ac:dyDescent="0.2">
      <c r="A367" s="329"/>
    </row>
    <row r="368" spans="1:1" x14ac:dyDescent="0.2">
      <c r="A368" s="329"/>
    </row>
    <row r="369" spans="1:1" x14ac:dyDescent="0.2">
      <c r="A369" s="329"/>
    </row>
    <row r="370" spans="1:1" x14ac:dyDescent="0.2">
      <c r="A370" s="329"/>
    </row>
    <row r="371" spans="1:1" x14ac:dyDescent="0.2">
      <c r="A371" s="329"/>
    </row>
    <row r="372" spans="1:1" x14ac:dyDescent="0.2">
      <c r="A372" s="329"/>
    </row>
    <row r="373" spans="1:1" x14ac:dyDescent="0.2">
      <c r="A373" s="329"/>
    </row>
    <row r="374" spans="1:1" x14ac:dyDescent="0.2">
      <c r="A374" s="329"/>
    </row>
    <row r="375" spans="1:1" x14ac:dyDescent="0.2">
      <c r="A375" s="329"/>
    </row>
    <row r="376" spans="1:1" x14ac:dyDescent="0.2">
      <c r="A376" s="329"/>
    </row>
    <row r="377" spans="1:1" x14ac:dyDescent="0.2">
      <c r="A377" s="329"/>
    </row>
    <row r="378" spans="1:1" x14ac:dyDescent="0.2">
      <c r="A378" s="329"/>
    </row>
    <row r="379" spans="1:1" x14ac:dyDescent="0.2">
      <c r="A379" s="329"/>
    </row>
    <row r="380" spans="1:1" x14ac:dyDescent="0.2">
      <c r="A380" s="329"/>
    </row>
    <row r="381" spans="1:1" x14ac:dyDescent="0.2">
      <c r="A381" s="329"/>
    </row>
    <row r="382" spans="1:1" x14ac:dyDescent="0.2">
      <c r="A382" s="329"/>
    </row>
    <row r="383" spans="1:1" x14ac:dyDescent="0.2">
      <c r="A383" s="329"/>
    </row>
    <row r="384" spans="1:1" x14ac:dyDescent="0.2">
      <c r="A384" s="329"/>
    </row>
    <row r="385" spans="1:1" x14ac:dyDescent="0.2">
      <c r="A385" s="329"/>
    </row>
    <row r="386" spans="1:1" x14ac:dyDescent="0.2">
      <c r="A386" s="329"/>
    </row>
    <row r="387" spans="1:1" x14ac:dyDescent="0.2">
      <c r="A387" s="329"/>
    </row>
    <row r="388" spans="1:1" x14ac:dyDescent="0.2">
      <c r="A388" s="329"/>
    </row>
    <row r="389" spans="1:1" x14ac:dyDescent="0.2">
      <c r="A389" s="329"/>
    </row>
    <row r="390" spans="1:1" x14ac:dyDescent="0.2">
      <c r="A390" s="329"/>
    </row>
    <row r="391" spans="1:1" x14ac:dyDescent="0.2">
      <c r="A391" s="329"/>
    </row>
    <row r="392" spans="1:1" x14ac:dyDescent="0.2">
      <c r="A392" s="329"/>
    </row>
    <row r="393" spans="1:1" x14ac:dyDescent="0.2">
      <c r="A393" s="329"/>
    </row>
    <row r="394" spans="1:1" x14ac:dyDescent="0.2">
      <c r="A394" s="329"/>
    </row>
    <row r="395" spans="1:1" x14ac:dyDescent="0.2">
      <c r="A395" s="329"/>
    </row>
    <row r="396" spans="1:1" x14ac:dyDescent="0.2">
      <c r="A396" s="329"/>
    </row>
    <row r="397" spans="1:1" x14ac:dyDescent="0.2">
      <c r="A397" s="329"/>
    </row>
    <row r="398" spans="1:1" x14ac:dyDescent="0.2">
      <c r="A398" s="329"/>
    </row>
    <row r="399" spans="1:1" x14ac:dyDescent="0.2">
      <c r="A399" s="329"/>
    </row>
    <row r="400" spans="1:1" x14ac:dyDescent="0.2">
      <c r="A400" s="329"/>
    </row>
    <row r="401" spans="1:1" x14ac:dyDescent="0.2">
      <c r="A401" s="329"/>
    </row>
    <row r="402" spans="1:1" x14ac:dyDescent="0.2">
      <c r="A402" s="329"/>
    </row>
    <row r="403" spans="1:1" x14ac:dyDescent="0.2">
      <c r="A403" s="329"/>
    </row>
    <row r="404" spans="1:1" x14ac:dyDescent="0.2">
      <c r="A404" s="329"/>
    </row>
    <row r="405" spans="1:1" x14ac:dyDescent="0.2">
      <c r="A405" s="329"/>
    </row>
    <row r="406" spans="1:1" x14ac:dyDescent="0.2">
      <c r="A406" s="329"/>
    </row>
    <row r="407" spans="1:1" x14ac:dyDescent="0.2">
      <c r="A407" s="329"/>
    </row>
    <row r="408" spans="1:1" x14ac:dyDescent="0.2">
      <c r="A408" s="329"/>
    </row>
    <row r="409" spans="1:1" x14ac:dyDescent="0.2">
      <c r="A409" s="329"/>
    </row>
    <row r="410" spans="1:1" x14ac:dyDescent="0.2">
      <c r="A410" s="329"/>
    </row>
    <row r="411" spans="1:1" x14ac:dyDescent="0.2">
      <c r="A411" s="329"/>
    </row>
    <row r="412" spans="1:1" x14ac:dyDescent="0.2">
      <c r="A412" s="329"/>
    </row>
    <row r="413" spans="1:1" x14ac:dyDescent="0.2">
      <c r="A413" s="329"/>
    </row>
    <row r="414" spans="1:1" x14ac:dyDescent="0.2">
      <c r="A414" s="329"/>
    </row>
    <row r="415" spans="1:1" x14ac:dyDescent="0.2">
      <c r="A415" s="329"/>
    </row>
    <row r="416" spans="1:1" x14ac:dyDescent="0.2">
      <c r="A416" s="329"/>
    </row>
    <row r="417" spans="1:1" x14ac:dyDescent="0.2">
      <c r="A417" s="329"/>
    </row>
    <row r="418" spans="1:1" x14ac:dyDescent="0.2">
      <c r="A418" s="329"/>
    </row>
    <row r="419" spans="1:1" x14ac:dyDescent="0.2">
      <c r="A419" s="329"/>
    </row>
    <row r="420" spans="1:1" x14ac:dyDescent="0.2">
      <c r="A420" s="329"/>
    </row>
    <row r="421" spans="1:1" x14ac:dyDescent="0.2">
      <c r="A421" s="329"/>
    </row>
    <row r="422" spans="1:1" x14ac:dyDescent="0.2">
      <c r="A422" s="329"/>
    </row>
    <row r="423" spans="1:1" x14ac:dyDescent="0.2">
      <c r="A423" s="329"/>
    </row>
    <row r="424" spans="1:1" x14ac:dyDescent="0.2">
      <c r="A424" s="329"/>
    </row>
    <row r="425" spans="1:1" x14ac:dyDescent="0.2">
      <c r="A425" s="329"/>
    </row>
    <row r="426" spans="1:1" x14ac:dyDescent="0.2">
      <c r="A426" s="329"/>
    </row>
    <row r="427" spans="1:1" x14ac:dyDescent="0.2">
      <c r="A427" s="329"/>
    </row>
    <row r="428" spans="1:1" x14ac:dyDescent="0.2">
      <c r="A428" s="329"/>
    </row>
    <row r="429" spans="1:1" x14ac:dyDescent="0.2">
      <c r="A429" s="329"/>
    </row>
    <row r="430" spans="1:1" x14ac:dyDescent="0.2">
      <c r="A430" s="329"/>
    </row>
    <row r="431" spans="1:1" x14ac:dyDescent="0.2">
      <c r="A431" s="329"/>
    </row>
    <row r="432" spans="1:1" x14ac:dyDescent="0.2">
      <c r="A432" s="329"/>
    </row>
    <row r="433" spans="1:1" x14ac:dyDescent="0.2">
      <c r="A433" s="329"/>
    </row>
    <row r="434" spans="1:1" x14ac:dyDescent="0.2">
      <c r="A434" s="329"/>
    </row>
    <row r="435" spans="1:1" x14ac:dyDescent="0.2">
      <c r="A435" s="329"/>
    </row>
    <row r="436" spans="1:1" x14ac:dyDescent="0.2">
      <c r="A436" s="329"/>
    </row>
    <row r="437" spans="1:1" x14ac:dyDescent="0.2">
      <c r="A437" s="329"/>
    </row>
    <row r="438" spans="1:1" x14ac:dyDescent="0.2">
      <c r="A438" s="329"/>
    </row>
    <row r="439" spans="1:1" x14ac:dyDescent="0.2">
      <c r="A439" s="329"/>
    </row>
    <row r="440" spans="1:1" x14ac:dyDescent="0.2">
      <c r="A440" s="329"/>
    </row>
    <row r="441" spans="1:1" x14ac:dyDescent="0.2">
      <c r="A441" s="329"/>
    </row>
    <row r="442" spans="1:1" x14ac:dyDescent="0.2">
      <c r="A442" s="329"/>
    </row>
    <row r="443" spans="1:1" x14ac:dyDescent="0.2">
      <c r="A443" s="329"/>
    </row>
    <row r="444" spans="1:1" x14ac:dyDescent="0.2">
      <c r="A444" s="329"/>
    </row>
    <row r="445" spans="1:1" x14ac:dyDescent="0.2">
      <c r="A445" s="329"/>
    </row>
    <row r="446" spans="1:1" x14ac:dyDescent="0.2">
      <c r="A446" s="329"/>
    </row>
    <row r="447" spans="1:1" x14ac:dyDescent="0.2">
      <c r="A447" s="329"/>
    </row>
    <row r="448" spans="1:1" x14ac:dyDescent="0.2">
      <c r="A448" s="329"/>
    </row>
    <row r="449" spans="1:1" x14ac:dyDescent="0.2">
      <c r="A449" s="329"/>
    </row>
    <row r="450" spans="1:1" x14ac:dyDescent="0.2">
      <c r="A450" s="329"/>
    </row>
    <row r="451" spans="1:1" x14ac:dyDescent="0.2">
      <c r="A451" s="329"/>
    </row>
    <row r="452" spans="1:1" x14ac:dyDescent="0.2">
      <c r="A452" s="329"/>
    </row>
    <row r="453" spans="1:1" x14ac:dyDescent="0.2">
      <c r="A453" s="329"/>
    </row>
    <row r="454" spans="1:1" x14ac:dyDescent="0.2">
      <c r="A454" s="329"/>
    </row>
    <row r="455" spans="1:1" x14ac:dyDescent="0.2">
      <c r="A455" s="329"/>
    </row>
    <row r="456" spans="1:1" x14ac:dyDescent="0.2">
      <c r="A456" s="329"/>
    </row>
    <row r="457" spans="1:1" x14ac:dyDescent="0.2">
      <c r="A457" s="329"/>
    </row>
    <row r="458" spans="1:1" x14ac:dyDescent="0.2">
      <c r="A458" s="329"/>
    </row>
    <row r="459" spans="1:1" x14ac:dyDescent="0.2">
      <c r="A459" s="329"/>
    </row>
    <row r="460" spans="1:1" x14ac:dyDescent="0.2">
      <c r="A460" s="329"/>
    </row>
    <row r="461" spans="1:1" x14ac:dyDescent="0.2">
      <c r="A461" s="329"/>
    </row>
    <row r="462" spans="1:1" x14ac:dyDescent="0.2">
      <c r="A462" s="329"/>
    </row>
    <row r="463" spans="1:1" x14ac:dyDescent="0.2">
      <c r="A463" s="329"/>
    </row>
    <row r="464" spans="1:1" x14ac:dyDescent="0.2">
      <c r="A464" s="329"/>
    </row>
    <row r="465" spans="1:1" x14ac:dyDescent="0.2">
      <c r="A465" s="329"/>
    </row>
    <row r="466" spans="1:1" x14ac:dyDescent="0.2">
      <c r="A466" s="329"/>
    </row>
    <row r="467" spans="1:1" x14ac:dyDescent="0.2">
      <c r="A467" s="329"/>
    </row>
    <row r="468" spans="1:1" x14ac:dyDescent="0.2">
      <c r="A468" s="329"/>
    </row>
    <row r="469" spans="1:1" x14ac:dyDescent="0.2">
      <c r="A469" s="329"/>
    </row>
    <row r="470" spans="1:1" x14ac:dyDescent="0.2">
      <c r="A470" s="329"/>
    </row>
    <row r="471" spans="1:1" x14ac:dyDescent="0.2">
      <c r="A471" s="329"/>
    </row>
    <row r="472" spans="1:1" x14ac:dyDescent="0.2">
      <c r="A472" s="329"/>
    </row>
    <row r="473" spans="1:1" x14ac:dyDescent="0.2">
      <c r="A473" s="329"/>
    </row>
    <row r="474" spans="1:1" x14ac:dyDescent="0.2">
      <c r="A474" s="329"/>
    </row>
    <row r="475" spans="1:1" x14ac:dyDescent="0.2">
      <c r="A475" s="329"/>
    </row>
    <row r="476" spans="1:1" x14ac:dyDescent="0.2">
      <c r="A476" s="329"/>
    </row>
    <row r="477" spans="1:1" x14ac:dyDescent="0.2">
      <c r="A477" s="329"/>
    </row>
    <row r="478" spans="1:1" x14ac:dyDescent="0.2">
      <c r="A478" s="329"/>
    </row>
    <row r="479" spans="1:1" x14ac:dyDescent="0.2">
      <c r="A479" s="329"/>
    </row>
    <row r="480" spans="1:1" x14ac:dyDescent="0.2">
      <c r="A480" s="329"/>
    </row>
    <row r="481" spans="1:1" x14ac:dyDescent="0.2">
      <c r="A481" s="329"/>
    </row>
    <row r="482" spans="1:1" x14ac:dyDescent="0.2">
      <c r="A482" s="329"/>
    </row>
    <row r="483" spans="1:1" x14ac:dyDescent="0.2">
      <c r="A483" s="329"/>
    </row>
    <row r="484" spans="1:1" x14ac:dyDescent="0.2">
      <c r="A484" s="329"/>
    </row>
    <row r="485" spans="1:1" x14ac:dyDescent="0.2">
      <c r="A485" s="329"/>
    </row>
    <row r="486" spans="1:1" x14ac:dyDescent="0.2">
      <c r="A486" s="329"/>
    </row>
    <row r="487" spans="1:1" x14ac:dyDescent="0.2">
      <c r="A487" s="329"/>
    </row>
    <row r="488" spans="1:1" x14ac:dyDescent="0.2">
      <c r="A488" s="329"/>
    </row>
    <row r="489" spans="1:1" x14ac:dyDescent="0.2">
      <c r="A489" s="329"/>
    </row>
    <row r="490" spans="1:1" x14ac:dyDescent="0.2">
      <c r="A490" s="329"/>
    </row>
    <row r="491" spans="1:1" x14ac:dyDescent="0.2">
      <c r="A491" s="329"/>
    </row>
    <row r="492" spans="1:1" x14ac:dyDescent="0.2">
      <c r="A492" s="329"/>
    </row>
    <row r="493" spans="1:1" x14ac:dyDescent="0.2">
      <c r="A493" s="329"/>
    </row>
    <row r="494" spans="1:1" x14ac:dyDescent="0.2">
      <c r="A494" s="329"/>
    </row>
    <row r="495" spans="1:1" x14ac:dyDescent="0.2">
      <c r="A495" s="329"/>
    </row>
    <row r="496" spans="1:1" x14ac:dyDescent="0.2">
      <c r="A496" s="329"/>
    </row>
    <row r="497" spans="1:1" x14ac:dyDescent="0.2">
      <c r="A497" s="329"/>
    </row>
    <row r="498" spans="1:1" x14ac:dyDescent="0.2">
      <c r="A498" s="329"/>
    </row>
    <row r="499" spans="1:1" x14ac:dyDescent="0.2">
      <c r="A499" s="329"/>
    </row>
    <row r="500" spans="1:1" x14ac:dyDescent="0.2">
      <c r="A500" s="329"/>
    </row>
    <row r="501" spans="1:1" x14ac:dyDescent="0.2">
      <c r="A501" s="329"/>
    </row>
    <row r="502" spans="1:1" x14ac:dyDescent="0.2">
      <c r="A502" s="329"/>
    </row>
    <row r="503" spans="1:1" x14ac:dyDescent="0.2">
      <c r="A503" s="329"/>
    </row>
    <row r="504" spans="1:1" x14ac:dyDescent="0.2">
      <c r="A504" s="329"/>
    </row>
    <row r="505" spans="1:1" x14ac:dyDescent="0.2">
      <c r="A505" s="329"/>
    </row>
    <row r="506" spans="1:1" x14ac:dyDescent="0.2">
      <c r="A506" s="329"/>
    </row>
    <row r="507" spans="1:1" x14ac:dyDescent="0.2">
      <c r="A507" s="329"/>
    </row>
    <row r="508" spans="1:1" x14ac:dyDescent="0.2">
      <c r="A508" s="329"/>
    </row>
    <row r="509" spans="1:1" x14ac:dyDescent="0.2">
      <c r="A509" s="329"/>
    </row>
    <row r="510" spans="1:1" x14ac:dyDescent="0.2">
      <c r="A510" s="329"/>
    </row>
    <row r="511" spans="1:1" x14ac:dyDescent="0.2">
      <c r="A511" s="329"/>
    </row>
    <row r="512" spans="1:1" x14ac:dyDescent="0.2">
      <c r="A512" s="329"/>
    </row>
    <row r="513" spans="1:9" x14ac:dyDescent="0.2">
      <c r="A513" s="329"/>
    </row>
    <row r="514" spans="1:9" x14ac:dyDescent="0.2">
      <c r="A514" s="329"/>
    </row>
    <row r="515" spans="1:9" x14ac:dyDescent="0.2">
      <c r="A515" s="329"/>
    </row>
    <row r="516" spans="1:9" x14ac:dyDescent="0.2">
      <c r="A516" s="329"/>
    </row>
    <row r="517" spans="1:9" s="1" customFormat="1" x14ac:dyDescent="0.2">
      <c r="A517" s="329"/>
      <c r="B517" s="4"/>
      <c r="C517" s="332"/>
      <c r="D517" s="330"/>
      <c r="F517" s="19"/>
      <c r="G517"/>
      <c r="H517"/>
      <c r="I517" s="331"/>
    </row>
    <row r="518" spans="1:9" s="1" customFormat="1" x14ac:dyDescent="0.2">
      <c r="A518" s="329"/>
      <c r="B518" s="4"/>
      <c r="C518" s="332"/>
      <c r="D518" s="330"/>
      <c r="F518" s="19"/>
      <c r="G518"/>
      <c r="H518"/>
      <c r="I518" s="331"/>
    </row>
    <row r="519" spans="1:9" s="1" customFormat="1" x14ac:dyDescent="0.2">
      <c r="A519" s="329"/>
      <c r="B519" s="4"/>
      <c r="C519" s="332"/>
      <c r="D519" s="330"/>
      <c r="F519" s="19"/>
      <c r="G519"/>
      <c r="H519"/>
      <c r="I519" s="331"/>
    </row>
    <row r="520" spans="1:9" s="1" customFormat="1" x14ac:dyDescent="0.2">
      <c r="A520" s="329"/>
      <c r="B520" s="4"/>
      <c r="C520" s="332"/>
      <c r="D520" s="330"/>
      <c r="F520" s="19"/>
      <c r="G520"/>
      <c r="H520"/>
      <c r="I520" s="331"/>
    </row>
    <row r="521" spans="1:9" s="1" customFormat="1" x14ac:dyDescent="0.2">
      <c r="A521" s="329"/>
      <c r="B521" s="4"/>
      <c r="C521" s="332"/>
      <c r="D521" s="330"/>
      <c r="F521" s="19"/>
      <c r="G521"/>
      <c r="H521"/>
      <c r="I521" s="331"/>
    </row>
    <row r="522" spans="1:9" s="1" customFormat="1" x14ac:dyDescent="0.2">
      <c r="A522" s="329"/>
      <c r="B522" s="4"/>
      <c r="C522" s="332"/>
      <c r="D522" s="330"/>
      <c r="F522" s="19"/>
      <c r="G522"/>
      <c r="H522"/>
      <c r="I522" s="331"/>
    </row>
    <row r="523" spans="1:9" s="1" customFormat="1" x14ac:dyDescent="0.2">
      <c r="A523" s="329"/>
      <c r="B523" s="4"/>
      <c r="C523" s="332"/>
      <c r="D523" s="330"/>
      <c r="F523" s="19"/>
      <c r="G523"/>
      <c r="H523"/>
      <c r="I523" s="331"/>
    </row>
    <row r="524" spans="1:9" s="1" customFormat="1" x14ac:dyDescent="0.2">
      <c r="A524" s="329"/>
      <c r="B524" s="4"/>
      <c r="C524" s="332"/>
      <c r="D524" s="330"/>
      <c r="F524" s="19"/>
      <c r="G524"/>
      <c r="H524"/>
      <c r="I524" s="331"/>
    </row>
    <row r="525" spans="1:9" s="1" customFormat="1" x14ac:dyDescent="0.2">
      <c r="A525" s="329"/>
      <c r="B525" s="4"/>
      <c r="C525" s="332"/>
      <c r="D525" s="330"/>
      <c r="F525" s="19"/>
      <c r="G525"/>
      <c r="H525"/>
      <c r="I525" s="331"/>
    </row>
    <row r="526" spans="1:9" s="1" customFormat="1" x14ac:dyDescent="0.2">
      <c r="A526" s="329"/>
      <c r="B526" s="4"/>
      <c r="C526" s="332"/>
      <c r="D526" s="330"/>
      <c r="F526" s="19"/>
      <c r="G526"/>
      <c r="H526"/>
      <c r="I526" s="331"/>
    </row>
    <row r="527" spans="1:9" s="1" customFormat="1" x14ac:dyDescent="0.2">
      <c r="A527" s="329"/>
      <c r="B527" s="4"/>
      <c r="C527" s="332"/>
      <c r="D527" s="330"/>
      <c r="F527" s="19"/>
      <c r="G527"/>
      <c r="H527"/>
      <c r="I527" s="331"/>
    </row>
    <row r="528" spans="1:9" s="1" customFormat="1" x14ac:dyDescent="0.2">
      <c r="A528" s="329"/>
      <c r="B528" s="4"/>
      <c r="C528" s="332"/>
      <c r="D528" s="330"/>
      <c r="F528" s="19"/>
      <c r="G528"/>
      <c r="H528"/>
      <c r="I528" s="331"/>
    </row>
    <row r="529" spans="1:9" s="1" customFormat="1" x14ac:dyDescent="0.2">
      <c r="A529" s="329"/>
      <c r="B529" s="4"/>
      <c r="C529" s="332"/>
      <c r="D529" s="330"/>
      <c r="F529" s="19"/>
      <c r="G529"/>
      <c r="H529"/>
      <c r="I529" s="331"/>
    </row>
    <row r="530" spans="1:9" s="1" customFormat="1" x14ac:dyDescent="0.2">
      <c r="A530" s="329"/>
      <c r="B530" s="4"/>
      <c r="C530" s="332"/>
      <c r="D530" s="330"/>
      <c r="F530" s="19"/>
      <c r="G530"/>
      <c r="H530"/>
      <c r="I530" s="331"/>
    </row>
    <row r="531" spans="1:9" s="1" customFormat="1" x14ac:dyDescent="0.2">
      <c r="A531" s="329"/>
      <c r="B531" s="4"/>
      <c r="C531" s="332"/>
      <c r="D531" s="330"/>
      <c r="F531" s="19"/>
      <c r="G531"/>
      <c r="H531"/>
      <c r="I531" s="331"/>
    </row>
    <row r="532" spans="1:9" s="1" customFormat="1" x14ac:dyDescent="0.2">
      <c r="A532" s="329"/>
      <c r="B532" s="4"/>
      <c r="C532" s="332"/>
      <c r="D532" s="330"/>
      <c r="F532" s="19"/>
      <c r="G532"/>
      <c r="H532"/>
      <c r="I532" s="331"/>
    </row>
    <row r="533" spans="1:9" s="1" customFormat="1" x14ac:dyDescent="0.2">
      <c r="A533" s="329"/>
      <c r="B533" s="4"/>
      <c r="C533" s="332"/>
      <c r="D533" s="330"/>
      <c r="F533" s="19"/>
      <c r="G533"/>
      <c r="H533"/>
      <c r="I533" s="331"/>
    </row>
    <row r="534" spans="1:9" s="1" customFormat="1" x14ac:dyDescent="0.2">
      <c r="A534" s="329"/>
      <c r="B534" s="4"/>
      <c r="C534" s="332"/>
      <c r="D534" s="330"/>
      <c r="F534" s="19"/>
      <c r="G534"/>
      <c r="H534"/>
      <c r="I534" s="331"/>
    </row>
    <row r="535" spans="1:9" s="1" customFormat="1" x14ac:dyDescent="0.2">
      <c r="A535" s="329"/>
      <c r="B535" s="4"/>
      <c r="C535" s="332"/>
      <c r="D535" s="330"/>
      <c r="F535" s="19"/>
      <c r="G535"/>
      <c r="H535"/>
      <c r="I535" s="331"/>
    </row>
    <row r="536" spans="1:9" s="1" customFormat="1" x14ac:dyDescent="0.2">
      <c r="A536" s="329"/>
      <c r="B536" s="4"/>
      <c r="C536" s="332"/>
      <c r="D536" s="330"/>
      <c r="F536" s="19"/>
      <c r="G536"/>
      <c r="H536"/>
      <c r="I536" s="331"/>
    </row>
    <row r="537" spans="1:9" s="1" customFormat="1" x14ac:dyDescent="0.2">
      <c r="A537" s="329"/>
      <c r="B537" s="4"/>
      <c r="C537" s="332"/>
      <c r="D537" s="330"/>
      <c r="F537" s="19"/>
      <c r="G537"/>
      <c r="H537"/>
      <c r="I537" s="331"/>
    </row>
    <row r="538" spans="1:9" s="1" customFormat="1" x14ac:dyDescent="0.2">
      <c r="A538" s="329"/>
      <c r="B538" s="4"/>
      <c r="C538" s="332"/>
      <c r="D538" s="330"/>
      <c r="F538" s="19"/>
      <c r="G538"/>
      <c r="H538"/>
      <c r="I538" s="331"/>
    </row>
    <row r="539" spans="1:9" s="1" customFormat="1" x14ac:dyDescent="0.2">
      <c r="A539" s="329"/>
      <c r="B539" s="4"/>
      <c r="C539" s="332"/>
      <c r="D539" s="330"/>
      <c r="F539" s="19"/>
      <c r="G539"/>
      <c r="H539"/>
      <c r="I539" s="331"/>
    </row>
    <row r="540" spans="1:9" s="1" customFormat="1" x14ac:dyDescent="0.2">
      <c r="A540" s="329"/>
      <c r="B540" s="4"/>
      <c r="C540" s="332"/>
      <c r="D540" s="330"/>
      <c r="F540" s="19"/>
      <c r="G540"/>
      <c r="H540"/>
      <c r="I540" s="331"/>
    </row>
    <row r="541" spans="1:9" s="1" customFormat="1" x14ac:dyDescent="0.2">
      <c r="A541" s="329"/>
      <c r="B541" s="4"/>
      <c r="C541" s="332"/>
      <c r="D541" s="330"/>
      <c r="F541" s="19"/>
      <c r="G541"/>
      <c r="H541"/>
      <c r="I541" s="331"/>
    </row>
    <row r="542" spans="1:9" s="1" customFormat="1" x14ac:dyDescent="0.2">
      <c r="A542" s="329"/>
      <c r="B542" s="4"/>
      <c r="C542" s="332"/>
      <c r="D542" s="330"/>
      <c r="F542" s="19"/>
      <c r="G542"/>
      <c r="H542"/>
      <c r="I542" s="331"/>
    </row>
    <row r="543" spans="1:9" s="1" customFormat="1" x14ac:dyDescent="0.2">
      <c r="A543" s="329"/>
      <c r="B543" s="4"/>
      <c r="C543" s="332"/>
      <c r="D543" s="330"/>
      <c r="F543" s="19"/>
      <c r="G543"/>
      <c r="H543"/>
      <c r="I543" s="331"/>
    </row>
    <row r="544" spans="1:9" s="1" customFormat="1" x14ac:dyDescent="0.2">
      <c r="A544" s="329"/>
      <c r="B544" s="4"/>
      <c r="C544" s="332"/>
      <c r="D544" s="330"/>
      <c r="F544" s="19"/>
      <c r="G544"/>
      <c r="H544"/>
      <c r="I544" s="331"/>
    </row>
    <row r="545" spans="1:9" s="1" customFormat="1" x14ac:dyDescent="0.2">
      <c r="A545" s="329"/>
      <c r="B545" s="4"/>
      <c r="C545" s="332"/>
      <c r="D545" s="330"/>
      <c r="F545" s="19"/>
      <c r="G545"/>
      <c r="H545"/>
      <c r="I545" s="331"/>
    </row>
    <row r="546" spans="1:9" s="1" customFormat="1" x14ac:dyDescent="0.2">
      <c r="A546" s="329"/>
      <c r="B546" s="4"/>
      <c r="C546" s="332"/>
      <c r="D546" s="330"/>
      <c r="F546" s="19"/>
      <c r="G546"/>
      <c r="H546"/>
      <c r="I546" s="331"/>
    </row>
    <row r="547" spans="1:9" s="1" customFormat="1" x14ac:dyDescent="0.2">
      <c r="A547" s="329"/>
      <c r="B547" s="4"/>
      <c r="C547" s="332"/>
      <c r="D547" s="330"/>
      <c r="F547" s="19"/>
      <c r="G547"/>
      <c r="H547"/>
      <c r="I547" s="331"/>
    </row>
    <row r="548" spans="1:9" s="1" customFormat="1" x14ac:dyDescent="0.2">
      <c r="A548" s="329"/>
      <c r="B548" s="4"/>
      <c r="C548" s="332"/>
      <c r="D548" s="330"/>
      <c r="F548" s="19"/>
      <c r="G548"/>
      <c r="H548"/>
      <c r="I548" s="331"/>
    </row>
    <row r="549" spans="1:9" s="1" customFormat="1" x14ac:dyDescent="0.2">
      <c r="A549" s="329"/>
      <c r="B549" s="4"/>
      <c r="C549" s="332"/>
      <c r="D549" s="330"/>
      <c r="F549" s="19"/>
      <c r="G549"/>
      <c r="H549"/>
      <c r="I549" s="331"/>
    </row>
    <row r="550" spans="1:9" s="1" customFormat="1" x14ac:dyDescent="0.2">
      <c r="A550" s="329"/>
      <c r="B550" s="4"/>
      <c r="C550" s="332"/>
      <c r="D550" s="330"/>
      <c r="F550" s="19"/>
      <c r="G550"/>
      <c r="H550"/>
      <c r="I550" s="331"/>
    </row>
    <row r="551" spans="1:9" s="1" customFormat="1" x14ac:dyDescent="0.2">
      <c r="A551" s="329"/>
      <c r="B551" s="4"/>
      <c r="C551" s="332"/>
      <c r="D551" s="330"/>
      <c r="F551" s="19"/>
      <c r="G551"/>
      <c r="H551"/>
      <c r="I551" s="331"/>
    </row>
    <row r="552" spans="1:9" s="1" customFormat="1" x14ac:dyDescent="0.2">
      <c r="A552" s="329"/>
      <c r="B552" s="4"/>
      <c r="C552" s="332"/>
      <c r="D552" s="330"/>
      <c r="F552" s="19"/>
      <c r="G552"/>
      <c r="H552"/>
      <c r="I552" s="331"/>
    </row>
    <row r="553" spans="1:9" s="1" customFormat="1" x14ac:dyDescent="0.2">
      <c r="A553" s="329"/>
      <c r="B553" s="4"/>
      <c r="C553" s="332"/>
      <c r="D553" s="330"/>
      <c r="F553" s="19"/>
      <c r="G553"/>
      <c r="H553"/>
      <c r="I553" s="331"/>
    </row>
    <row r="554" spans="1:9" s="1" customFormat="1" x14ac:dyDescent="0.2">
      <c r="A554" s="329"/>
      <c r="B554" s="4"/>
      <c r="C554" s="332"/>
      <c r="D554" s="330"/>
      <c r="F554" s="19"/>
      <c r="G554"/>
      <c r="H554"/>
      <c r="I554" s="331"/>
    </row>
    <row r="555" spans="1:9" s="1" customFormat="1" x14ac:dyDescent="0.2">
      <c r="A555" s="329"/>
      <c r="B555" s="4"/>
      <c r="C555" s="332"/>
      <c r="D555" s="330"/>
      <c r="F555" s="19"/>
      <c r="G555"/>
      <c r="H555"/>
      <c r="I555" s="331"/>
    </row>
    <row r="556" spans="1:9" s="1" customFormat="1" x14ac:dyDescent="0.2">
      <c r="A556" s="329"/>
      <c r="B556" s="4"/>
      <c r="C556" s="332"/>
      <c r="D556" s="330"/>
      <c r="F556" s="19"/>
      <c r="G556"/>
      <c r="H556"/>
      <c r="I556" s="331"/>
    </row>
    <row r="557" spans="1:9" s="1" customFormat="1" x14ac:dyDescent="0.2">
      <c r="A557" s="329"/>
      <c r="B557" s="4"/>
      <c r="C557" s="332"/>
      <c r="D557" s="330"/>
      <c r="F557" s="19"/>
      <c r="G557"/>
      <c r="H557"/>
      <c r="I557" s="331"/>
    </row>
    <row r="558" spans="1:9" s="1" customFormat="1" x14ac:dyDescent="0.2">
      <c r="A558" s="329"/>
      <c r="B558" s="4"/>
      <c r="C558" s="332"/>
      <c r="D558" s="330"/>
      <c r="F558" s="19"/>
      <c r="G558"/>
      <c r="H558"/>
      <c r="I558" s="331"/>
    </row>
    <row r="559" spans="1:9" s="1" customFormat="1" x14ac:dyDescent="0.2">
      <c r="A559" s="329"/>
      <c r="B559" s="4"/>
      <c r="C559" s="332"/>
      <c r="D559" s="330"/>
      <c r="F559" s="19"/>
      <c r="G559"/>
      <c r="H559"/>
      <c r="I559" s="331"/>
    </row>
    <row r="560" spans="1:9" s="1" customFormat="1" x14ac:dyDescent="0.2">
      <c r="A560" s="329"/>
      <c r="B560" s="4"/>
      <c r="C560" s="332"/>
      <c r="D560" s="330"/>
      <c r="F560" s="19"/>
      <c r="G560"/>
      <c r="H560"/>
      <c r="I560" s="331"/>
    </row>
    <row r="561" spans="1:9" s="1" customFormat="1" x14ac:dyDescent="0.2">
      <c r="A561" s="329"/>
      <c r="B561" s="4"/>
      <c r="C561" s="332"/>
      <c r="D561" s="330"/>
      <c r="F561" s="19"/>
      <c r="G561"/>
      <c r="H561"/>
      <c r="I561" s="331"/>
    </row>
    <row r="562" spans="1:9" s="1" customFormat="1" x14ac:dyDescent="0.2">
      <c r="A562" s="329"/>
      <c r="B562" s="4"/>
      <c r="C562" s="332"/>
      <c r="D562" s="330"/>
      <c r="F562" s="19"/>
      <c r="G562"/>
      <c r="H562"/>
      <c r="I562" s="331"/>
    </row>
    <row r="563" spans="1:9" s="1" customFormat="1" x14ac:dyDescent="0.2">
      <c r="A563" s="329"/>
      <c r="B563" s="4"/>
      <c r="C563" s="332"/>
      <c r="D563" s="330"/>
      <c r="F563" s="19"/>
      <c r="G563"/>
      <c r="H563"/>
      <c r="I563" s="331"/>
    </row>
    <row r="564" spans="1:9" s="1" customFormat="1" x14ac:dyDescent="0.2">
      <c r="A564" s="329"/>
      <c r="B564" s="4"/>
      <c r="C564" s="332"/>
      <c r="D564" s="330"/>
      <c r="F564" s="19"/>
      <c r="G564"/>
      <c r="H564"/>
      <c r="I564" s="331"/>
    </row>
    <row r="565" spans="1:9" s="1" customFormat="1" x14ac:dyDescent="0.2">
      <c r="A565" s="329"/>
      <c r="B565" s="4"/>
      <c r="C565" s="332"/>
      <c r="D565" s="330"/>
      <c r="F565" s="19"/>
      <c r="G565"/>
      <c r="H565"/>
      <c r="I565" s="331"/>
    </row>
    <row r="566" spans="1:9" s="1" customFormat="1" x14ac:dyDescent="0.2">
      <c r="A566" s="329"/>
      <c r="B566" s="4"/>
      <c r="C566" s="332"/>
      <c r="D566" s="330"/>
      <c r="F566" s="19"/>
      <c r="G566"/>
      <c r="H566"/>
      <c r="I566" s="331"/>
    </row>
    <row r="567" spans="1:9" s="1" customFormat="1" x14ac:dyDescent="0.2">
      <c r="A567" s="329"/>
      <c r="B567" s="4"/>
      <c r="C567" s="332"/>
      <c r="D567" s="330"/>
      <c r="F567" s="19"/>
      <c r="G567"/>
      <c r="H567"/>
      <c r="I567" s="331"/>
    </row>
    <row r="568" spans="1:9" s="1" customFormat="1" x14ac:dyDescent="0.2">
      <c r="A568" s="329"/>
      <c r="B568" s="4"/>
      <c r="C568" s="332"/>
      <c r="D568" s="330"/>
      <c r="F568" s="19"/>
      <c r="G568"/>
      <c r="H568"/>
      <c r="I568" s="331"/>
    </row>
    <row r="569" spans="1:9" s="1" customFormat="1" x14ac:dyDescent="0.2">
      <c r="A569" s="329"/>
      <c r="B569" s="4"/>
      <c r="C569" s="332"/>
      <c r="D569" s="330"/>
      <c r="F569" s="19"/>
      <c r="G569"/>
      <c r="H569"/>
      <c r="I569" s="331"/>
    </row>
    <row r="570" spans="1:9" s="1" customFormat="1" x14ac:dyDescent="0.2">
      <c r="A570" s="329"/>
      <c r="B570" s="4"/>
      <c r="C570" s="332"/>
      <c r="D570" s="330"/>
      <c r="F570" s="19"/>
      <c r="G570"/>
      <c r="H570"/>
      <c r="I570" s="331"/>
    </row>
    <row r="571" spans="1:9" s="1" customFormat="1" x14ac:dyDescent="0.2">
      <c r="A571" s="329"/>
      <c r="B571" s="4"/>
      <c r="C571" s="332"/>
      <c r="D571" s="330"/>
      <c r="F571" s="19"/>
      <c r="G571"/>
      <c r="H571"/>
      <c r="I571" s="331"/>
    </row>
    <row r="572" spans="1:9" s="1" customFormat="1" x14ac:dyDescent="0.2">
      <c r="A572" s="329"/>
      <c r="B572" s="4"/>
      <c r="C572" s="332"/>
      <c r="D572" s="330"/>
      <c r="F572" s="19"/>
      <c r="G572"/>
      <c r="H572"/>
      <c r="I572" s="331"/>
    </row>
    <row r="573" spans="1:9" s="1" customFormat="1" x14ac:dyDescent="0.2">
      <c r="A573" s="329"/>
      <c r="B573" s="4"/>
      <c r="C573" s="332"/>
      <c r="D573" s="330"/>
      <c r="F573" s="19"/>
      <c r="G573"/>
      <c r="H573"/>
      <c r="I573" s="331"/>
    </row>
    <row r="574" spans="1:9" s="1" customFormat="1" x14ac:dyDescent="0.2">
      <c r="A574" s="329"/>
      <c r="B574" s="4"/>
      <c r="C574" s="332"/>
      <c r="D574" s="330"/>
      <c r="F574" s="19"/>
      <c r="G574"/>
      <c r="H574"/>
      <c r="I574" s="331"/>
    </row>
    <row r="575" spans="1:9" s="1" customFormat="1" x14ac:dyDescent="0.2">
      <c r="A575" s="329"/>
      <c r="B575" s="4"/>
      <c r="C575" s="332"/>
      <c r="D575" s="330"/>
      <c r="F575" s="19"/>
      <c r="G575"/>
      <c r="H575"/>
      <c r="I575" s="331"/>
    </row>
    <row r="576" spans="1:9" s="1" customFormat="1" x14ac:dyDescent="0.2">
      <c r="A576" s="329"/>
      <c r="B576" s="4"/>
      <c r="C576" s="332"/>
      <c r="D576" s="330"/>
      <c r="F576" s="19"/>
      <c r="G576"/>
      <c r="H576"/>
      <c r="I576" s="331"/>
    </row>
    <row r="577" spans="1:9" s="1" customFormat="1" x14ac:dyDescent="0.2">
      <c r="A577" s="329"/>
      <c r="B577" s="4"/>
      <c r="C577" s="332"/>
      <c r="D577" s="330"/>
      <c r="F577" s="19"/>
      <c r="G577"/>
      <c r="H577"/>
      <c r="I577" s="331"/>
    </row>
    <row r="578" spans="1:9" s="1" customFormat="1" x14ac:dyDescent="0.2">
      <c r="A578" s="329"/>
      <c r="B578" s="4"/>
      <c r="C578" s="332"/>
      <c r="D578" s="330"/>
      <c r="F578" s="19"/>
      <c r="G578"/>
      <c r="H578"/>
      <c r="I578" s="331"/>
    </row>
    <row r="579" spans="1:9" s="1" customFormat="1" x14ac:dyDescent="0.2">
      <c r="A579" s="329"/>
      <c r="B579" s="4"/>
      <c r="C579" s="332"/>
      <c r="D579" s="330"/>
      <c r="F579" s="19"/>
      <c r="G579"/>
      <c r="H579"/>
      <c r="I579" s="331"/>
    </row>
    <row r="580" spans="1:9" s="1" customFormat="1" x14ac:dyDescent="0.2">
      <c r="A580" s="329"/>
      <c r="B580" s="4"/>
      <c r="C580" s="332"/>
      <c r="D580" s="330"/>
      <c r="F580" s="19"/>
      <c r="G580"/>
      <c r="H580"/>
      <c r="I580" s="331"/>
    </row>
    <row r="581" spans="1:9" s="1" customFormat="1" x14ac:dyDescent="0.2">
      <c r="A581" s="329"/>
      <c r="B581" s="4"/>
      <c r="C581" s="332"/>
      <c r="D581" s="330"/>
      <c r="F581" s="19"/>
      <c r="G581"/>
      <c r="H581"/>
      <c r="I581" s="331"/>
    </row>
    <row r="582" spans="1:9" s="1" customFormat="1" x14ac:dyDescent="0.2">
      <c r="A582" s="329"/>
      <c r="B582" s="4"/>
      <c r="C582" s="332"/>
      <c r="D582" s="330"/>
      <c r="F582" s="19"/>
      <c r="G582"/>
      <c r="H582"/>
      <c r="I582" s="331"/>
    </row>
    <row r="583" spans="1:9" s="1" customFormat="1" x14ac:dyDescent="0.2">
      <c r="A583" s="329"/>
      <c r="B583" s="4"/>
      <c r="C583" s="332"/>
      <c r="D583" s="330"/>
      <c r="F583" s="19"/>
      <c r="G583"/>
      <c r="H583"/>
      <c r="I583" s="331"/>
    </row>
    <row r="584" spans="1:9" s="1" customFormat="1" x14ac:dyDescent="0.2">
      <c r="A584" s="329"/>
      <c r="B584" s="4"/>
      <c r="C584" s="332"/>
      <c r="D584" s="330"/>
      <c r="F584" s="19"/>
      <c r="G584"/>
      <c r="H584"/>
      <c r="I584" s="331"/>
    </row>
    <row r="585" spans="1:9" s="1" customFormat="1" x14ac:dyDescent="0.2">
      <c r="A585" s="329"/>
      <c r="B585" s="4"/>
      <c r="C585" s="332"/>
      <c r="D585" s="330"/>
      <c r="F585" s="19"/>
      <c r="G585"/>
      <c r="H585"/>
      <c r="I585" s="331"/>
    </row>
    <row r="586" spans="1:9" s="1" customFormat="1" x14ac:dyDescent="0.2">
      <c r="A586" s="329"/>
      <c r="B586" s="4"/>
      <c r="C586" s="332"/>
      <c r="D586" s="330"/>
      <c r="F586" s="19"/>
      <c r="G586"/>
      <c r="H586"/>
      <c r="I586" s="331"/>
    </row>
    <row r="587" spans="1:9" s="1" customFormat="1" x14ac:dyDescent="0.2">
      <c r="A587" s="329"/>
      <c r="B587" s="4"/>
      <c r="C587" s="332"/>
      <c r="D587" s="330"/>
      <c r="F587" s="19"/>
      <c r="G587"/>
      <c r="H587"/>
      <c r="I587" s="331"/>
    </row>
    <row r="588" spans="1:9" s="1" customFormat="1" x14ac:dyDescent="0.2">
      <c r="A588" s="329"/>
      <c r="B588" s="4"/>
      <c r="C588" s="332"/>
      <c r="D588" s="330"/>
      <c r="F588" s="19"/>
      <c r="G588"/>
      <c r="H588"/>
      <c r="I588" s="331"/>
    </row>
    <row r="589" spans="1:9" s="1" customFormat="1" x14ac:dyDescent="0.2">
      <c r="A589" s="329"/>
      <c r="B589" s="4"/>
      <c r="C589" s="332"/>
      <c r="D589" s="330"/>
      <c r="F589" s="19"/>
      <c r="G589"/>
      <c r="H589"/>
      <c r="I589" s="331"/>
    </row>
    <row r="590" spans="1:9" s="1" customFormat="1" x14ac:dyDescent="0.2">
      <c r="A590" s="329"/>
      <c r="B590" s="4"/>
      <c r="C590" s="332"/>
      <c r="D590" s="330"/>
      <c r="F590" s="19"/>
      <c r="G590"/>
      <c r="H590"/>
      <c r="I590" s="331"/>
    </row>
    <row r="591" spans="1:9" s="1" customFormat="1" x14ac:dyDescent="0.2">
      <c r="A591" s="329"/>
      <c r="B591" s="4"/>
      <c r="C591" s="332"/>
      <c r="D591" s="330"/>
      <c r="F591" s="19"/>
      <c r="G591"/>
      <c r="H591"/>
      <c r="I591" s="331"/>
    </row>
    <row r="592" spans="1:9" s="1" customFormat="1" x14ac:dyDescent="0.2">
      <c r="A592" s="329"/>
      <c r="B592" s="4"/>
      <c r="C592" s="332"/>
      <c r="D592" s="330"/>
      <c r="F592" s="19"/>
      <c r="G592"/>
      <c r="H592"/>
      <c r="I592" s="331"/>
    </row>
    <row r="593" spans="1:9" s="1" customFormat="1" x14ac:dyDescent="0.2">
      <c r="A593" s="329"/>
      <c r="B593" s="4"/>
      <c r="C593" s="332"/>
      <c r="D593" s="330"/>
      <c r="F593" s="19"/>
      <c r="G593"/>
      <c r="H593"/>
      <c r="I593" s="331"/>
    </row>
    <row r="594" spans="1:9" s="1" customFormat="1" x14ac:dyDescent="0.2">
      <c r="A594" s="329"/>
      <c r="B594" s="4"/>
      <c r="C594" s="332"/>
      <c r="D594" s="330"/>
      <c r="F594" s="19"/>
      <c r="G594"/>
      <c r="H594"/>
      <c r="I594" s="331"/>
    </row>
    <row r="595" spans="1:9" s="1" customFormat="1" x14ac:dyDescent="0.2">
      <c r="A595" s="329"/>
      <c r="B595" s="4"/>
      <c r="C595" s="332"/>
      <c r="D595" s="330"/>
      <c r="F595" s="19"/>
      <c r="G595"/>
      <c r="H595"/>
      <c r="I595" s="331"/>
    </row>
    <row r="596" spans="1:9" s="1" customFormat="1" x14ac:dyDescent="0.2">
      <c r="A596" s="329"/>
      <c r="B596" s="4"/>
      <c r="C596" s="332"/>
      <c r="D596" s="330"/>
      <c r="F596" s="19"/>
      <c r="G596"/>
      <c r="H596"/>
      <c r="I596" s="331"/>
    </row>
    <row r="597" spans="1:9" s="1" customFormat="1" x14ac:dyDescent="0.2">
      <c r="A597" s="329"/>
      <c r="B597" s="4"/>
      <c r="C597" s="332"/>
      <c r="D597" s="330"/>
      <c r="F597" s="19"/>
      <c r="G597"/>
      <c r="H597"/>
      <c r="I597" s="331"/>
    </row>
    <row r="598" spans="1:9" s="1" customFormat="1" x14ac:dyDescent="0.2">
      <c r="A598" s="329"/>
      <c r="B598" s="4"/>
      <c r="C598" s="332"/>
      <c r="D598" s="330"/>
      <c r="F598" s="19"/>
      <c r="G598"/>
      <c r="H598"/>
      <c r="I598" s="331"/>
    </row>
    <row r="599" spans="1:9" s="1" customFormat="1" x14ac:dyDescent="0.2">
      <c r="A599" s="329"/>
      <c r="B599" s="4"/>
      <c r="C599" s="332"/>
      <c r="D599" s="330"/>
      <c r="F599" s="19"/>
      <c r="G599"/>
      <c r="H599"/>
      <c r="I599" s="331"/>
    </row>
    <row r="600" spans="1:9" s="1" customFormat="1" x14ac:dyDescent="0.2">
      <c r="A600" s="329"/>
      <c r="B600" s="4"/>
      <c r="C600" s="332"/>
      <c r="D600" s="330"/>
      <c r="F600" s="19"/>
      <c r="G600"/>
      <c r="H600"/>
      <c r="I600" s="331"/>
    </row>
    <row r="601" spans="1:9" s="1" customFormat="1" x14ac:dyDescent="0.2">
      <c r="A601" s="329"/>
      <c r="B601" s="4"/>
      <c r="C601" s="332"/>
      <c r="D601" s="330"/>
      <c r="F601" s="19"/>
      <c r="G601"/>
      <c r="H601"/>
      <c r="I601" s="331"/>
    </row>
    <row r="602" spans="1:9" s="1" customFormat="1" x14ac:dyDescent="0.2">
      <c r="A602" s="329"/>
      <c r="B602" s="4"/>
      <c r="C602" s="332"/>
      <c r="D602" s="330"/>
      <c r="F602" s="19"/>
      <c r="G602"/>
      <c r="H602"/>
      <c r="I602" s="331"/>
    </row>
    <row r="603" spans="1:9" s="1" customFormat="1" x14ac:dyDescent="0.2">
      <c r="A603" s="329"/>
      <c r="B603" s="4"/>
      <c r="C603" s="332"/>
      <c r="D603" s="330"/>
      <c r="F603" s="19"/>
      <c r="G603"/>
      <c r="H603"/>
      <c r="I603" s="331"/>
    </row>
    <row r="604" spans="1:9" s="1" customFormat="1" x14ac:dyDescent="0.2">
      <c r="A604" s="329"/>
      <c r="B604" s="4"/>
      <c r="C604" s="332"/>
      <c r="D604" s="330"/>
      <c r="F604" s="19"/>
      <c r="G604"/>
      <c r="H604"/>
      <c r="I604" s="331"/>
    </row>
    <row r="605" spans="1:9" s="1" customFormat="1" x14ac:dyDescent="0.2">
      <c r="A605" s="329"/>
      <c r="B605" s="4"/>
      <c r="C605" s="332"/>
      <c r="D605" s="330"/>
      <c r="F605" s="19"/>
      <c r="G605"/>
      <c r="H605"/>
      <c r="I605" s="331"/>
    </row>
    <row r="606" spans="1:9" s="1" customFormat="1" x14ac:dyDescent="0.2">
      <c r="A606" s="329"/>
      <c r="B606" s="4"/>
      <c r="C606" s="332"/>
      <c r="D606" s="330"/>
      <c r="F606" s="19"/>
      <c r="G606"/>
      <c r="H606"/>
      <c r="I606" s="331"/>
    </row>
    <row r="607" spans="1:9" s="1" customFormat="1" x14ac:dyDescent="0.2">
      <c r="A607" s="329"/>
      <c r="B607" s="4"/>
      <c r="C607" s="332"/>
      <c r="D607" s="330"/>
      <c r="F607" s="19"/>
      <c r="G607"/>
      <c r="H607"/>
      <c r="I607" s="331"/>
    </row>
    <row r="608" spans="1:9" s="1" customFormat="1" x14ac:dyDescent="0.2">
      <c r="A608" s="329"/>
      <c r="B608" s="4"/>
      <c r="C608" s="332"/>
      <c r="D608" s="330"/>
      <c r="F608" s="19"/>
      <c r="G608"/>
      <c r="H608"/>
      <c r="I608" s="331"/>
    </row>
    <row r="609" spans="1:9" s="1" customFormat="1" x14ac:dyDescent="0.2">
      <c r="A609" s="329"/>
      <c r="B609" s="4"/>
      <c r="C609" s="332"/>
      <c r="D609" s="330"/>
      <c r="F609" s="19"/>
      <c r="G609"/>
      <c r="H609"/>
      <c r="I609" s="331"/>
    </row>
    <row r="610" spans="1:9" s="1" customFormat="1" x14ac:dyDescent="0.2">
      <c r="A610" s="329"/>
      <c r="B610" s="4"/>
      <c r="C610" s="332"/>
      <c r="D610" s="330"/>
      <c r="F610" s="19"/>
      <c r="G610"/>
      <c r="H610"/>
      <c r="I610" s="331"/>
    </row>
    <row r="611" spans="1:9" s="1" customFormat="1" x14ac:dyDescent="0.2">
      <c r="A611" s="329"/>
      <c r="B611" s="4"/>
      <c r="C611" s="332"/>
      <c r="D611" s="330"/>
      <c r="F611" s="19"/>
      <c r="G611"/>
      <c r="H611"/>
      <c r="I611" s="331"/>
    </row>
    <row r="612" spans="1:9" s="1" customFormat="1" x14ac:dyDescent="0.2">
      <c r="A612" s="329"/>
      <c r="B612" s="4"/>
      <c r="C612" s="332"/>
      <c r="D612" s="330"/>
      <c r="F612" s="19"/>
      <c r="G612"/>
      <c r="H612"/>
      <c r="I612" s="331"/>
    </row>
    <row r="613" spans="1:9" s="1" customFormat="1" x14ac:dyDescent="0.2">
      <c r="A613" s="329"/>
      <c r="B613" s="4"/>
      <c r="C613" s="332"/>
      <c r="D613" s="330"/>
      <c r="F613" s="19"/>
      <c r="G613"/>
      <c r="H613"/>
      <c r="I613" s="331"/>
    </row>
    <row r="614" spans="1:9" s="1" customFormat="1" x14ac:dyDescent="0.2">
      <c r="A614" s="329"/>
      <c r="B614" s="4"/>
      <c r="C614" s="332"/>
      <c r="D614" s="330"/>
      <c r="F614" s="19"/>
      <c r="G614"/>
      <c r="H614"/>
      <c r="I614" s="331"/>
    </row>
    <row r="615" spans="1:9" s="1" customFormat="1" x14ac:dyDescent="0.2">
      <c r="A615" s="329"/>
      <c r="B615" s="4"/>
      <c r="C615" s="332"/>
      <c r="D615" s="330"/>
      <c r="F615" s="19"/>
      <c r="G615"/>
      <c r="H615"/>
      <c r="I615" s="331"/>
    </row>
    <row r="616" spans="1:9" s="1" customFormat="1" x14ac:dyDescent="0.2">
      <c r="A616" s="329"/>
      <c r="B616" s="4"/>
      <c r="C616" s="332"/>
      <c r="D616" s="330"/>
      <c r="F616" s="19"/>
      <c r="G616"/>
      <c r="H616"/>
      <c r="I616" s="331"/>
    </row>
    <row r="617" spans="1:9" s="1" customFormat="1" x14ac:dyDescent="0.2">
      <c r="A617" s="329"/>
      <c r="B617" s="4"/>
      <c r="C617" s="332"/>
      <c r="D617" s="330"/>
      <c r="F617" s="19"/>
      <c r="G617"/>
      <c r="H617"/>
      <c r="I617" s="331"/>
    </row>
    <row r="618" spans="1:9" s="1" customFormat="1" x14ac:dyDescent="0.2">
      <c r="A618" s="329"/>
      <c r="B618" s="4"/>
      <c r="C618" s="332"/>
      <c r="D618" s="330"/>
      <c r="F618" s="19"/>
      <c r="G618"/>
      <c r="H618"/>
      <c r="I618" s="331"/>
    </row>
    <row r="619" spans="1:9" s="1" customFormat="1" x14ac:dyDescent="0.2">
      <c r="A619" s="329"/>
      <c r="B619" s="4"/>
      <c r="C619" s="332"/>
      <c r="D619" s="330"/>
      <c r="F619" s="19"/>
      <c r="G619"/>
      <c r="H619"/>
      <c r="I619" s="331"/>
    </row>
    <row r="620" spans="1:9" s="1" customFormat="1" x14ac:dyDescent="0.2">
      <c r="A620" s="329"/>
      <c r="B620" s="4"/>
      <c r="C620" s="332"/>
      <c r="D620" s="330"/>
      <c r="F620" s="19"/>
      <c r="G620"/>
      <c r="H620"/>
      <c r="I620" s="331"/>
    </row>
    <row r="621" spans="1:9" s="1" customFormat="1" x14ac:dyDescent="0.2">
      <c r="A621" s="329"/>
      <c r="B621" s="4"/>
      <c r="C621" s="332"/>
      <c r="D621" s="330"/>
      <c r="F621" s="19"/>
      <c r="G621"/>
      <c r="H621"/>
      <c r="I621" s="331"/>
    </row>
    <row r="622" spans="1:9" s="1" customFormat="1" x14ac:dyDescent="0.2">
      <c r="A622" s="329"/>
      <c r="B622" s="4"/>
      <c r="C622" s="332"/>
      <c r="D622" s="330"/>
      <c r="F622" s="19"/>
      <c r="G622"/>
      <c r="H622"/>
      <c r="I622" s="331"/>
    </row>
    <row r="623" spans="1:9" s="1" customFormat="1" x14ac:dyDescent="0.2">
      <c r="A623" s="329"/>
      <c r="B623" s="4"/>
      <c r="C623" s="332"/>
      <c r="D623" s="330"/>
      <c r="F623" s="19"/>
      <c r="G623"/>
      <c r="H623"/>
      <c r="I623" s="331"/>
    </row>
    <row r="624" spans="1:9" s="1" customFormat="1" x14ac:dyDescent="0.2">
      <c r="A624" s="329"/>
      <c r="B624" s="4"/>
      <c r="C624" s="332"/>
      <c r="D624" s="330"/>
      <c r="F624" s="19"/>
      <c r="G624"/>
      <c r="H624"/>
      <c r="I624" s="331"/>
    </row>
    <row r="625" spans="1:9" s="1" customFormat="1" x14ac:dyDescent="0.2">
      <c r="A625" s="329"/>
      <c r="B625" s="4"/>
      <c r="C625" s="332"/>
      <c r="D625" s="330"/>
      <c r="F625" s="19"/>
      <c r="G625"/>
      <c r="H625"/>
      <c r="I625" s="331"/>
    </row>
    <row r="626" spans="1:9" s="1" customFormat="1" x14ac:dyDescent="0.2">
      <c r="A626" s="329"/>
      <c r="B626" s="4"/>
      <c r="C626" s="332"/>
      <c r="D626" s="330"/>
      <c r="F626" s="19"/>
      <c r="G626"/>
      <c r="H626"/>
      <c r="I626" s="331"/>
    </row>
    <row r="627" spans="1:9" s="1" customFormat="1" x14ac:dyDescent="0.2">
      <c r="A627" s="329"/>
      <c r="B627" s="4"/>
      <c r="C627" s="332"/>
      <c r="D627" s="330"/>
      <c r="F627" s="19"/>
      <c r="G627"/>
      <c r="H627"/>
      <c r="I627" s="331"/>
    </row>
    <row r="628" spans="1:9" s="1" customFormat="1" x14ac:dyDescent="0.2">
      <c r="A628" s="329"/>
      <c r="B628" s="4"/>
      <c r="C628" s="332"/>
      <c r="D628" s="330"/>
      <c r="F628" s="19"/>
      <c r="G628"/>
      <c r="H628"/>
      <c r="I628" s="331"/>
    </row>
    <row r="629" spans="1:9" s="1" customFormat="1" x14ac:dyDescent="0.2">
      <c r="A629" s="329"/>
      <c r="B629" s="4"/>
      <c r="C629" s="332"/>
      <c r="D629" s="330"/>
      <c r="F629" s="19"/>
      <c r="G629"/>
      <c r="H629"/>
      <c r="I629" s="331"/>
    </row>
    <row r="630" spans="1:9" s="1" customFormat="1" x14ac:dyDescent="0.2">
      <c r="A630" s="329"/>
      <c r="B630" s="4"/>
      <c r="C630" s="332"/>
      <c r="D630" s="330"/>
      <c r="F630" s="19"/>
      <c r="G630"/>
      <c r="H630"/>
      <c r="I630" s="331"/>
    </row>
    <row r="631" spans="1:9" s="1" customFormat="1" x14ac:dyDescent="0.2">
      <c r="A631" s="329"/>
      <c r="B631" s="4"/>
      <c r="C631" s="332"/>
      <c r="D631" s="330"/>
      <c r="F631" s="19"/>
      <c r="G631"/>
      <c r="H631"/>
      <c r="I631" s="331"/>
    </row>
    <row r="632" spans="1:9" s="1" customFormat="1" x14ac:dyDescent="0.2">
      <c r="A632" s="329"/>
      <c r="B632" s="4"/>
      <c r="C632" s="332"/>
      <c r="D632" s="330"/>
      <c r="F632" s="19"/>
      <c r="G632"/>
      <c r="H632"/>
      <c r="I632" s="331"/>
    </row>
    <row r="633" spans="1:9" s="1" customFormat="1" x14ac:dyDescent="0.2">
      <c r="A633" s="329"/>
      <c r="B633" s="4"/>
      <c r="C633" s="332"/>
      <c r="D633" s="330"/>
      <c r="F633" s="19"/>
      <c r="G633"/>
      <c r="H633"/>
      <c r="I633" s="331"/>
    </row>
    <row r="634" spans="1:9" s="1" customFormat="1" x14ac:dyDescent="0.2">
      <c r="A634" s="329"/>
      <c r="B634" s="4"/>
      <c r="C634" s="332"/>
      <c r="D634" s="330"/>
      <c r="F634" s="19"/>
      <c r="G634"/>
      <c r="H634"/>
      <c r="I634" s="331"/>
    </row>
    <row r="635" spans="1:9" s="1" customFormat="1" x14ac:dyDescent="0.2">
      <c r="A635" s="329"/>
      <c r="B635" s="4"/>
      <c r="C635" s="332"/>
      <c r="D635" s="330"/>
      <c r="F635" s="19"/>
      <c r="G635"/>
      <c r="H635"/>
      <c r="I635" s="331"/>
    </row>
    <row r="636" spans="1:9" s="1" customFormat="1" x14ac:dyDescent="0.2">
      <c r="A636" s="329"/>
      <c r="B636" s="4"/>
      <c r="C636" s="332"/>
      <c r="D636" s="330"/>
      <c r="F636" s="19"/>
      <c r="G636"/>
      <c r="H636"/>
      <c r="I636" s="331"/>
    </row>
    <row r="637" spans="1:9" s="1" customFormat="1" x14ac:dyDescent="0.2">
      <c r="A637" s="329"/>
      <c r="B637" s="4"/>
      <c r="C637" s="332"/>
      <c r="D637" s="330"/>
      <c r="F637" s="19"/>
      <c r="G637"/>
      <c r="H637"/>
      <c r="I637" s="331"/>
    </row>
    <row r="638" spans="1:9" s="1" customFormat="1" x14ac:dyDescent="0.2">
      <c r="A638" s="329"/>
      <c r="B638" s="4"/>
      <c r="C638" s="332"/>
      <c r="D638" s="330"/>
      <c r="F638" s="19"/>
      <c r="G638"/>
      <c r="H638"/>
      <c r="I638" s="331"/>
    </row>
    <row r="639" spans="1:9" s="1" customFormat="1" x14ac:dyDescent="0.2">
      <c r="A639" s="329"/>
      <c r="B639" s="4"/>
      <c r="C639" s="332"/>
      <c r="D639" s="330"/>
      <c r="F639" s="19"/>
      <c r="G639"/>
      <c r="H639"/>
      <c r="I639" s="331"/>
    </row>
    <row r="640" spans="1:9" s="1" customFormat="1" x14ac:dyDescent="0.2">
      <c r="A640" s="329"/>
      <c r="B640" s="4"/>
      <c r="C640" s="332"/>
      <c r="D640" s="330"/>
      <c r="F640" s="19"/>
      <c r="G640"/>
      <c r="H640"/>
      <c r="I640" s="331"/>
    </row>
    <row r="641" spans="1:9" s="1" customFormat="1" x14ac:dyDescent="0.2">
      <c r="A641" s="329"/>
      <c r="B641" s="4"/>
      <c r="C641" s="332"/>
      <c r="D641" s="330"/>
      <c r="F641" s="19"/>
      <c r="G641"/>
      <c r="H641"/>
      <c r="I641" s="331"/>
    </row>
    <row r="642" spans="1:9" s="1" customFormat="1" x14ac:dyDescent="0.2">
      <c r="A642" s="329"/>
      <c r="B642" s="4"/>
      <c r="C642" s="332"/>
      <c r="D642" s="330"/>
      <c r="F642" s="19"/>
      <c r="G642"/>
      <c r="H642"/>
      <c r="I642" s="331"/>
    </row>
    <row r="643" spans="1:9" s="1" customFormat="1" x14ac:dyDescent="0.2">
      <c r="A643" s="329"/>
      <c r="B643" s="4"/>
      <c r="C643" s="332"/>
      <c r="D643" s="330"/>
      <c r="F643" s="19"/>
      <c r="G643"/>
      <c r="H643"/>
      <c r="I643" s="331"/>
    </row>
    <row r="644" spans="1:9" s="1" customFormat="1" x14ac:dyDescent="0.2">
      <c r="A644" s="329"/>
      <c r="B644" s="4"/>
      <c r="C644" s="332"/>
      <c r="D644" s="330"/>
      <c r="F644" s="19"/>
      <c r="G644"/>
      <c r="H644"/>
      <c r="I644" s="331"/>
    </row>
    <row r="645" spans="1:9" s="1" customFormat="1" x14ac:dyDescent="0.2">
      <c r="A645" s="329"/>
      <c r="B645" s="4"/>
      <c r="C645" s="332"/>
      <c r="D645" s="330"/>
      <c r="F645" s="19"/>
      <c r="G645"/>
      <c r="H645"/>
      <c r="I645" s="331"/>
    </row>
    <row r="646" spans="1:9" s="1" customFormat="1" x14ac:dyDescent="0.2">
      <c r="A646" s="329"/>
      <c r="B646" s="4"/>
      <c r="C646" s="332"/>
      <c r="D646" s="330"/>
      <c r="F646" s="19"/>
      <c r="G646"/>
      <c r="H646"/>
      <c r="I646" s="331"/>
    </row>
    <row r="647" spans="1:9" s="1" customFormat="1" x14ac:dyDescent="0.2">
      <c r="A647" s="329"/>
      <c r="B647" s="4"/>
      <c r="C647" s="332"/>
      <c r="D647" s="330"/>
      <c r="F647" s="19"/>
      <c r="G647"/>
      <c r="H647"/>
      <c r="I647" s="331"/>
    </row>
    <row r="648" spans="1:9" s="1" customFormat="1" x14ac:dyDescent="0.2">
      <c r="A648" s="329"/>
      <c r="B648" s="4"/>
      <c r="C648" s="332"/>
      <c r="D648" s="330"/>
      <c r="F648" s="19"/>
      <c r="G648"/>
      <c r="H648"/>
      <c r="I648" s="331"/>
    </row>
    <row r="649" spans="1:9" s="1" customFormat="1" x14ac:dyDescent="0.2">
      <c r="A649" s="329"/>
      <c r="B649" s="4"/>
      <c r="C649" s="332"/>
      <c r="D649" s="330"/>
      <c r="F649" s="19"/>
      <c r="G649"/>
      <c r="H649"/>
      <c r="I649" s="331"/>
    </row>
    <row r="650" spans="1:9" s="1" customFormat="1" x14ac:dyDescent="0.2">
      <c r="A650" s="329"/>
      <c r="B650" s="4"/>
      <c r="C650" s="332"/>
      <c r="D650" s="330"/>
      <c r="F650" s="19"/>
      <c r="G650"/>
      <c r="H650"/>
      <c r="I650" s="331"/>
    </row>
    <row r="651" spans="1:9" s="1" customFormat="1" x14ac:dyDescent="0.2">
      <c r="A651" s="329"/>
      <c r="B651" s="4"/>
      <c r="C651" s="332"/>
      <c r="D651" s="330"/>
      <c r="F651" s="19"/>
      <c r="G651"/>
      <c r="H651"/>
      <c r="I651" s="331"/>
    </row>
    <row r="652" spans="1:9" s="1" customFormat="1" x14ac:dyDescent="0.2">
      <c r="A652" s="329"/>
      <c r="B652" s="4"/>
      <c r="C652" s="332"/>
      <c r="D652" s="330"/>
      <c r="F652" s="19"/>
      <c r="G652"/>
      <c r="H652"/>
      <c r="I652" s="331"/>
    </row>
    <row r="653" spans="1:9" s="1" customFormat="1" x14ac:dyDescent="0.2">
      <c r="A653" s="329"/>
      <c r="B653" s="4"/>
      <c r="C653" s="332"/>
      <c r="D653" s="330"/>
      <c r="F653" s="19"/>
      <c r="G653"/>
      <c r="H653"/>
      <c r="I653" s="331"/>
    </row>
    <row r="654" spans="1:9" s="1" customFormat="1" x14ac:dyDescent="0.2">
      <c r="A654" s="329"/>
      <c r="B654" s="4"/>
      <c r="C654" s="332"/>
      <c r="D654" s="330"/>
      <c r="F654" s="19"/>
      <c r="G654"/>
      <c r="H654"/>
      <c r="I654" s="331"/>
    </row>
    <row r="655" spans="1:9" s="1" customFormat="1" x14ac:dyDescent="0.2">
      <c r="A655" s="329"/>
      <c r="B655" s="4"/>
      <c r="C655" s="332"/>
      <c r="D655" s="330"/>
      <c r="F655" s="19"/>
      <c r="G655"/>
      <c r="H655"/>
      <c r="I655" s="331"/>
    </row>
    <row r="656" spans="1:9" s="1" customFormat="1" x14ac:dyDescent="0.2">
      <c r="A656" s="329"/>
      <c r="B656" s="4"/>
      <c r="C656" s="332"/>
      <c r="D656" s="330"/>
      <c r="F656" s="19"/>
      <c r="G656"/>
      <c r="H656"/>
      <c r="I656" s="331"/>
    </row>
    <row r="657" spans="1:9" s="1" customFormat="1" x14ac:dyDescent="0.2">
      <c r="A657" s="329"/>
      <c r="B657" s="4"/>
      <c r="C657" s="332"/>
      <c r="D657" s="330"/>
      <c r="F657" s="19"/>
      <c r="G657"/>
      <c r="H657"/>
      <c r="I657" s="331"/>
    </row>
    <row r="658" spans="1:9" s="1" customFormat="1" x14ac:dyDescent="0.2">
      <c r="A658" s="329"/>
      <c r="B658" s="4"/>
      <c r="C658" s="332"/>
      <c r="D658" s="330"/>
      <c r="F658" s="19"/>
      <c r="G658"/>
      <c r="H658"/>
      <c r="I658" s="331"/>
    </row>
    <row r="659" spans="1:9" s="1" customFormat="1" x14ac:dyDescent="0.2">
      <c r="A659" s="329"/>
      <c r="B659" s="4"/>
      <c r="C659" s="332"/>
      <c r="D659" s="330"/>
      <c r="F659" s="19"/>
      <c r="G659"/>
      <c r="H659"/>
      <c r="I659" s="331"/>
    </row>
    <row r="660" spans="1:9" s="1" customFormat="1" x14ac:dyDescent="0.2">
      <c r="A660" s="329"/>
      <c r="B660" s="4"/>
      <c r="C660" s="332"/>
      <c r="D660" s="330"/>
      <c r="F660" s="19"/>
      <c r="G660"/>
      <c r="H660"/>
      <c r="I660" s="331"/>
    </row>
    <row r="661" spans="1:9" s="1" customFormat="1" x14ac:dyDescent="0.2">
      <c r="A661" s="329"/>
      <c r="B661" s="4"/>
      <c r="C661" s="332"/>
      <c r="D661" s="330"/>
      <c r="F661" s="19"/>
      <c r="G661"/>
      <c r="H661"/>
      <c r="I661" s="331"/>
    </row>
    <row r="662" spans="1:9" s="1" customFormat="1" x14ac:dyDescent="0.2">
      <c r="A662" s="329"/>
      <c r="B662" s="4"/>
      <c r="C662" s="332"/>
      <c r="D662" s="330"/>
      <c r="F662" s="19"/>
      <c r="G662"/>
      <c r="H662"/>
      <c r="I662" s="331"/>
    </row>
    <row r="663" spans="1:9" s="1" customFormat="1" x14ac:dyDescent="0.2">
      <c r="A663" s="329"/>
      <c r="B663" s="4"/>
      <c r="C663" s="332"/>
      <c r="D663" s="330"/>
      <c r="F663" s="19"/>
      <c r="G663"/>
      <c r="H663"/>
      <c r="I663" s="331"/>
    </row>
    <row r="664" spans="1:9" s="1" customFormat="1" x14ac:dyDescent="0.2">
      <c r="A664" s="329"/>
      <c r="B664" s="4"/>
      <c r="C664" s="332"/>
      <c r="D664" s="330"/>
      <c r="F664" s="19"/>
      <c r="G664"/>
      <c r="H664"/>
      <c r="I664" s="331"/>
    </row>
    <row r="665" spans="1:9" s="1" customFormat="1" x14ac:dyDescent="0.2">
      <c r="A665" s="329"/>
      <c r="B665" s="4"/>
      <c r="C665" s="332"/>
      <c r="D665" s="330"/>
      <c r="F665" s="19"/>
      <c r="G665"/>
      <c r="H665"/>
      <c r="I665" s="331"/>
    </row>
    <row r="666" spans="1:9" s="1" customFormat="1" x14ac:dyDescent="0.2">
      <c r="A666" s="329"/>
      <c r="B666" s="4"/>
      <c r="C666" s="332"/>
      <c r="D666" s="330"/>
      <c r="F666" s="19"/>
      <c r="G666"/>
      <c r="H666"/>
      <c r="I666" s="331"/>
    </row>
    <row r="667" spans="1:9" s="1" customFormat="1" x14ac:dyDescent="0.2">
      <c r="A667" s="329"/>
      <c r="B667" s="4"/>
      <c r="C667" s="332"/>
      <c r="D667" s="330"/>
      <c r="F667" s="19"/>
      <c r="G667"/>
      <c r="H667"/>
      <c r="I667" s="331"/>
    </row>
    <row r="668" spans="1:9" s="1" customFormat="1" x14ac:dyDescent="0.2">
      <c r="A668" s="329"/>
      <c r="B668" s="4"/>
      <c r="C668" s="332"/>
      <c r="D668" s="330"/>
      <c r="F668" s="19"/>
      <c r="G668"/>
      <c r="H668"/>
      <c r="I668" s="331"/>
    </row>
    <row r="669" spans="1:9" s="1" customFormat="1" x14ac:dyDescent="0.2">
      <c r="A669" s="329"/>
      <c r="B669" s="4"/>
      <c r="C669" s="332"/>
      <c r="D669" s="330"/>
      <c r="F669" s="19"/>
      <c r="G669"/>
      <c r="H669"/>
      <c r="I669" s="331"/>
    </row>
    <row r="670" spans="1:9" s="1" customFormat="1" x14ac:dyDescent="0.2">
      <c r="A670" s="329"/>
      <c r="B670" s="4"/>
      <c r="C670" s="332"/>
      <c r="D670" s="330"/>
      <c r="F670" s="19"/>
      <c r="G670"/>
      <c r="H670"/>
      <c r="I670" s="331"/>
    </row>
    <row r="671" spans="1:9" s="1" customFormat="1" x14ac:dyDescent="0.2">
      <c r="A671" s="329"/>
      <c r="B671" s="4"/>
      <c r="C671" s="332"/>
      <c r="D671" s="330"/>
      <c r="F671" s="19"/>
      <c r="G671"/>
      <c r="H671"/>
      <c r="I671" s="331"/>
    </row>
    <row r="672" spans="1:9" s="1" customFormat="1" x14ac:dyDescent="0.2">
      <c r="A672" s="329"/>
      <c r="B672" s="4"/>
      <c r="C672" s="332"/>
      <c r="D672" s="330"/>
      <c r="F672" s="19"/>
      <c r="G672"/>
      <c r="H672"/>
      <c r="I672" s="331"/>
    </row>
    <row r="673" spans="1:9" s="1" customFormat="1" x14ac:dyDescent="0.2">
      <c r="A673" s="329"/>
      <c r="B673" s="4"/>
      <c r="C673" s="332"/>
      <c r="D673" s="330"/>
      <c r="F673" s="19"/>
      <c r="G673"/>
      <c r="H673"/>
      <c r="I673" s="331"/>
    </row>
    <row r="674" spans="1:9" s="1" customFormat="1" x14ac:dyDescent="0.2">
      <c r="A674" s="329"/>
      <c r="B674" s="4"/>
      <c r="C674" s="332"/>
      <c r="D674" s="330"/>
      <c r="F674" s="19"/>
      <c r="G674"/>
      <c r="H674"/>
      <c r="I674" s="331"/>
    </row>
    <row r="675" spans="1:9" s="1" customFormat="1" x14ac:dyDescent="0.2">
      <c r="A675" s="329"/>
      <c r="B675" s="4"/>
      <c r="C675" s="332"/>
      <c r="D675" s="330"/>
      <c r="F675" s="19"/>
      <c r="G675"/>
      <c r="H675"/>
      <c r="I675" s="331"/>
    </row>
    <row r="676" spans="1:9" s="1" customFormat="1" x14ac:dyDescent="0.2">
      <c r="A676" s="329"/>
      <c r="B676" s="4"/>
      <c r="C676" s="332"/>
      <c r="D676" s="330"/>
      <c r="F676" s="19"/>
      <c r="G676"/>
      <c r="H676"/>
      <c r="I676" s="331"/>
    </row>
    <row r="677" spans="1:9" s="1" customFormat="1" x14ac:dyDescent="0.2">
      <c r="A677" s="329"/>
      <c r="B677" s="4"/>
      <c r="C677" s="332"/>
      <c r="D677" s="330"/>
      <c r="F677" s="19"/>
      <c r="G677"/>
      <c r="H677"/>
      <c r="I677" s="331"/>
    </row>
    <row r="678" spans="1:9" s="1" customFormat="1" x14ac:dyDescent="0.2">
      <c r="A678" s="329"/>
      <c r="B678" s="4"/>
      <c r="C678" s="332"/>
      <c r="D678" s="330"/>
      <c r="F678" s="19"/>
      <c r="G678"/>
      <c r="H678"/>
      <c r="I678" s="331"/>
    </row>
    <row r="679" spans="1:9" s="1" customFormat="1" x14ac:dyDescent="0.2">
      <c r="A679" s="329"/>
      <c r="B679" s="4"/>
      <c r="C679" s="332"/>
      <c r="D679" s="330"/>
      <c r="F679" s="19"/>
      <c r="G679"/>
      <c r="H679"/>
      <c r="I679" s="331"/>
    </row>
    <row r="680" spans="1:9" s="1" customFormat="1" x14ac:dyDescent="0.2">
      <c r="A680" s="329"/>
      <c r="B680" s="4"/>
      <c r="C680" s="332"/>
      <c r="D680" s="330"/>
      <c r="F680" s="19"/>
      <c r="G680"/>
      <c r="H680"/>
      <c r="I680" s="331"/>
    </row>
    <row r="681" spans="1:9" s="1" customFormat="1" x14ac:dyDescent="0.2">
      <c r="A681" s="329"/>
      <c r="B681" s="4"/>
      <c r="C681" s="332"/>
      <c r="D681" s="330"/>
      <c r="F681" s="19"/>
      <c r="G681"/>
      <c r="H681"/>
      <c r="I681" s="331"/>
    </row>
    <row r="682" spans="1:9" s="1" customFormat="1" x14ac:dyDescent="0.2">
      <c r="A682" s="329"/>
      <c r="B682" s="4"/>
      <c r="C682" s="332"/>
      <c r="D682" s="330"/>
      <c r="F682" s="19"/>
      <c r="G682"/>
      <c r="H682"/>
      <c r="I682" s="331"/>
    </row>
    <row r="683" spans="1:9" s="1" customFormat="1" x14ac:dyDescent="0.2">
      <c r="A683" s="329"/>
      <c r="B683" s="4"/>
      <c r="C683" s="332"/>
      <c r="D683" s="330"/>
      <c r="F683" s="19"/>
      <c r="G683"/>
      <c r="H683"/>
      <c r="I683" s="331"/>
    </row>
    <row r="684" spans="1:9" s="1" customFormat="1" x14ac:dyDescent="0.2">
      <c r="A684" s="329"/>
      <c r="B684" s="4"/>
      <c r="C684" s="332"/>
      <c r="D684" s="330"/>
      <c r="F684" s="19"/>
      <c r="G684"/>
      <c r="H684"/>
      <c r="I684" s="331"/>
    </row>
    <row r="685" spans="1:9" s="1" customFormat="1" x14ac:dyDescent="0.2">
      <c r="A685" s="329"/>
      <c r="B685" s="4"/>
      <c r="C685" s="332"/>
      <c r="D685" s="330"/>
      <c r="F685" s="19"/>
      <c r="G685"/>
      <c r="H685"/>
      <c r="I685" s="331"/>
    </row>
    <row r="686" spans="1:9" s="1" customFormat="1" x14ac:dyDescent="0.2">
      <c r="A686" s="329"/>
      <c r="B686" s="4"/>
      <c r="C686" s="332"/>
      <c r="D686" s="330"/>
      <c r="F686" s="19"/>
      <c r="G686"/>
      <c r="H686"/>
      <c r="I686" s="331"/>
    </row>
    <row r="687" spans="1:9" s="1" customFormat="1" x14ac:dyDescent="0.2">
      <c r="A687" s="329"/>
      <c r="B687" s="4"/>
      <c r="C687" s="332"/>
      <c r="D687" s="330"/>
      <c r="F687" s="19"/>
      <c r="G687"/>
      <c r="H687"/>
      <c r="I687" s="331"/>
    </row>
    <row r="688" spans="1:9" s="1" customFormat="1" x14ac:dyDescent="0.2">
      <c r="A688" s="329"/>
      <c r="B688" s="4"/>
      <c r="C688" s="332"/>
      <c r="D688" s="330"/>
      <c r="F688" s="19"/>
      <c r="G688"/>
      <c r="H688"/>
      <c r="I688" s="331"/>
    </row>
    <row r="689" spans="1:9" s="1" customFormat="1" x14ac:dyDescent="0.2">
      <c r="A689" s="329"/>
      <c r="B689" s="4"/>
      <c r="C689" s="332"/>
      <c r="D689" s="330"/>
      <c r="F689" s="19"/>
      <c r="G689"/>
      <c r="H689"/>
      <c r="I689" s="331"/>
    </row>
    <row r="690" spans="1:9" s="1" customFormat="1" x14ac:dyDescent="0.2">
      <c r="A690" s="329"/>
      <c r="B690" s="4"/>
      <c r="C690" s="332"/>
      <c r="D690" s="330"/>
      <c r="F690" s="19"/>
      <c r="G690"/>
      <c r="H690"/>
      <c r="I690" s="331"/>
    </row>
    <row r="691" spans="1:9" s="1" customFormat="1" x14ac:dyDescent="0.2">
      <c r="A691" s="329"/>
      <c r="B691" s="4"/>
      <c r="C691" s="332"/>
      <c r="D691" s="330"/>
      <c r="F691" s="19"/>
      <c r="G691"/>
      <c r="H691"/>
      <c r="I691" s="331"/>
    </row>
    <row r="692" spans="1:9" s="1" customFormat="1" x14ac:dyDescent="0.2">
      <c r="A692" s="329"/>
      <c r="B692" s="4"/>
      <c r="C692" s="332"/>
      <c r="D692" s="330"/>
      <c r="F692" s="19"/>
      <c r="G692"/>
      <c r="H692"/>
      <c r="I692" s="331"/>
    </row>
    <row r="693" spans="1:9" s="1" customFormat="1" x14ac:dyDescent="0.2">
      <c r="A693" s="329"/>
      <c r="B693" s="4"/>
      <c r="C693" s="332"/>
      <c r="D693" s="330"/>
      <c r="F693" s="19"/>
      <c r="G693"/>
      <c r="H693"/>
      <c r="I693" s="331"/>
    </row>
    <row r="694" spans="1:9" s="1" customFormat="1" x14ac:dyDescent="0.2">
      <c r="A694" s="329"/>
      <c r="B694" s="4"/>
      <c r="C694" s="332"/>
      <c r="D694" s="330"/>
      <c r="F694" s="19"/>
      <c r="G694"/>
      <c r="H694"/>
      <c r="I694" s="331"/>
    </row>
    <row r="695" spans="1:9" s="1" customFormat="1" x14ac:dyDescent="0.2">
      <c r="A695" s="329"/>
      <c r="B695" s="4"/>
      <c r="C695" s="332"/>
      <c r="D695" s="330"/>
      <c r="F695" s="19"/>
      <c r="G695"/>
      <c r="H695"/>
      <c r="I695" s="331"/>
    </row>
    <row r="696" spans="1:9" s="1" customFormat="1" x14ac:dyDescent="0.2">
      <c r="A696" s="329"/>
      <c r="B696" s="4"/>
      <c r="C696" s="332"/>
      <c r="D696" s="330"/>
      <c r="F696" s="19"/>
      <c r="G696"/>
      <c r="H696"/>
      <c r="I696" s="331"/>
    </row>
    <row r="697" spans="1:9" s="1" customFormat="1" x14ac:dyDescent="0.2">
      <c r="A697" s="329"/>
      <c r="B697" s="4"/>
      <c r="C697" s="332"/>
      <c r="D697" s="330"/>
      <c r="F697" s="19"/>
      <c r="G697"/>
      <c r="H697"/>
      <c r="I697" s="331"/>
    </row>
    <row r="698" spans="1:9" s="1" customFormat="1" x14ac:dyDescent="0.2">
      <c r="A698" s="329"/>
      <c r="B698" s="4"/>
      <c r="C698" s="332"/>
      <c r="D698" s="330"/>
      <c r="F698" s="19"/>
      <c r="G698"/>
      <c r="H698"/>
      <c r="I698" s="331"/>
    </row>
    <row r="699" spans="1:9" s="1" customFormat="1" x14ac:dyDescent="0.2">
      <c r="A699" s="329"/>
      <c r="B699" s="4"/>
      <c r="C699" s="332"/>
      <c r="D699" s="330"/>
      <c r="F699" s="19"/>
      <c r="G699"/>
      <c r="H699"/>
      <c r="I699" s="331"/>
    </row>
    <row r="700" spans="1:9" s="1" customFormat="1" x14ac:dyDescent="0.2">
      <c r="A700" s="329"/>
      <c r="B700" s="4"/>
      <c r="C700" s="332"/>
      <c r="D700" s="330"/>
      <c r="F700" s="19"/>
      <c r="G700"/>
      <c r="H700"/>
      <c r="I700" s="331"/>
    </row>
    <row r="701" spans="1:9" s="1" customFormat="1" x14ac:dyDescent="0.2">
      <c r="A701" s="329"/>
      <c r="B701" s="4"/>
      <c r="C701" s="332"/>
      <c r="D701" s="330"/>
      <c r="F701" s="19"/>
      <c r="G701"/>
      <c r="H701"/>
      <c r="I701" s="331"/>
    </row>
    <row r="702" spans="1:9" s="1" customFormat="1" x14ac:dyDescent="0.2">
      <c r="A702" s="329"/>
      <c r="B702" s="4"/>
      <c r="C702" s="332"/>
      <c r="D702" s="330"/>
      <c r="F702" s="19"/>
      <c r="G702"/>
      <c r="H702"/>
      <c r="I702" s="331"/>
    </row>
    <row r="703" spans="1:9" s="1" customFormat="1" x14ac:dyDescent="0.2">
      <c r="A703" s="329"/>
      <c r="B703" s="4"/>
      <c r="C703" s="332"/>
      <c r="D703" s="330"/>
      <c r="F703" s="19"/>
      <c r="G703"/>
      <c r="H703"/>
      <c r="I703" s="331"/>
    </row>
    <row r="704" spans="1:9" s="1" customFormat="1" x14ac:dyDescent="0.2">
      <c r="A704" s="329"/>
      <c r="B704" s="4"/>
      <c r="C704" s="332"/>
      <c r="D704" s="330"/>
      <c r="F704" s="19"/>
      <c r="G704"/>
      <c r="H704"/>
      <c r="I704" s="331"/>
    </row>
    <row r="705" spans="1:9" s="1" customFormat="1" x14ac:dyDescent="0.2">
      <c r="A705" s="329"/>
      <c r="B705" s="4"/>
      <c r="C705" s="332"/>
      <c r="D705" s="330"/>
      <c r="F705" s="19"/>
      <c r="G705"/>
      <c r="H705"/>
      <c r="I705" s="331"/>
    </row>
    <row r="706" spans="1:9" s="1" customFormat="1" x14ac:dyDescent="0.2">
      <c r="A706" s="329"/>
      <c r="B706" s="4"/>
      <c r="C706" s="332"/>
      <c r="D706" s="330"/>
      <c r="F706" s="19"/>
      <c r="G706"/>
      <c r="H706"/>
      <c r="I706" s="331"/>
    </row>
    <row r="707" spans="1:9" s="1" customFormat="1" x14ac:dyDescent="0.2">
      <c r="A707" s="329"/>
      <c r="B707" s="4"/>
      <c r="C707" s="332"/>
      <c r="D707" s="330"/>
      <c r="F707" s="19"/>
      <c r="G707"/>
      <c r="H707"/>
      <c r="I707" s="331"/>
    </row>
    <row r="708" spans="1:9" s="1" customFormat="1" x14ac:dyDescent="0.2">
      <c r="A708" s="329"/>
      <c r="B708" s="4"/>
      <c r="C708" s="332"/>
      <c r="D708" s="330"/>
      <c r="F708" s="19"/>
      <c r="G708"/>
      <c r="H708"/>
      <c r="I708" s="331"/>
    </row>
    <row r="709" spans="1:9" s="1" customFormat="1" x14ac:dyDescent="0.2">
      <c r="A709" s="329"/>
      <c r="B709" s="4"/>
      <c r="C709" s="332"/>
      <c r="D709" s="330"/>
      <c r="F709" s="19"/>
      <c r="G709"/>
      <c r="H709"/>
      <c r="I709" s="331"/>
    </row>
    <row r="710" spans="1:9" s="1" customFormat="1" x14ac:dyDescent="0.2">
      <c r="A710" s="329"/>
      <c r="B710" s="4"/>
      <c r="C710" s="332"/>
      <c r="D710" s="330"/>
      <c r="F710" s="19"/>
      <c r="G710"/>
      <c r="H710"/>
      <c r="I710" s="331"/>
    </row>
    <row r="711" spans="1:9" s="1" customFormat="1" x14ac:dyDescent="0.2">
      <c r="A711" s="329"/>
      <c r="B711" s="4"/>
      <c r="C711" s="332"/>
      <c r="D711" s="330"/>
      <c r="F711" s="19"/>
      <c r="G711"/>
      <c r="H711"/>
      <c r="I711" s="331"/>
    </row>
    <row r="712" spans="1:9" s="1" customFormat="1" x14ac:dyDescent="0.2">
      <c r="A712" s="329"/>
      <c r="B712" s="4"/>
      <c r="C712" s="332"/>
      <c r="D712" s="330"/>
      <c r="F712" s="19"/>
      <c r="G712"/>
      <c r="H712"/>
      <c r="I712" s="331"/>
    </row>
    <row r="713" spans="1:9" s="1" customFormat="1" x14ac:dyDescent="0.2">
      <c r="A713" s="329"/>
      <c r="B713" s="4"/>
      <c r="C713" s="332"/>
      <c r="D713" s="330"/>
      <c r="F713" s="19"/>
      <c r="G713"/>
      <c r="H713"/>
      <c r="I713" s="331"/>
    </row>
    <row r="714" spans="1:9" s="1" customFormat="1" x14ac:dyDescent="0.2">
      <c r="A714" s="329"/>
      <c r="B714" s="4"/>
      <c r="C714" s="332"/>
      <c r="D714" s="330"/>
      <c r="F714" s="19"/>
      <c r="G714"/>
      <c r="H714"/>
      <c r="I714" s="331"/>
    </row>
    <row r="715" spans="1:9" s="1" customFormat="1" x14ac:dyDescent="0.2">
      <c r="A715" s="329"/>
      <c r="B715" s="4"/>
      <c r="C715" s="332"/>
      <c r="D715" s="330"/>
      <c r="F715" s="19"/>
      <c r="G715"/>
      <c r="H715"/>
      <c r="I715" s="331"/>
    </row>
    <row r="716" spans="1:9" s="1" customFormat="1" x14ac:dyDescent="0.2">
      <c r="A716" s="329"/>
      <c r="B716" s="4"/>
      <c r="C716" s="332"/>
      <c r="D716" s="330"/>
      <c r="F716" s="19"/>
      <c r="G716"/>
      <c r="H716"/>
      <c r="I716" s="331"/>
    </row>
    <row r="717" spans="1:9" s="1" customFormat="1" x14ac:dyDescent="0.2">
      <c r="A717" s="329"/>
      <c r="B717" s="4"/>
      <c r="C717" s="332"/>
      <c r="D717" s="330"/>
      <c r="F717" s="19"/>
      <c r="G717"/>
      <c r="H717"/>
      <c r="I717" s="331"/>
    </row>
    <row r="718" spans="1:9" s="1" customFormat="1" x14ac:dyDescent="0.2">
      <c r="A718" s="329"/>
      <c r="B718" s="4"/>
      <c r="C718" s="332"/>
      <c r="D718" s="330"/>
      <c r="F718" s="19"/>
      <c r="G718"/>
      <c r="H718"/>
      <c r="I718" s="331"/>
    </row>
    <row r="719" spans="1:9" s="1" customFormat="1" x14ac:dyDescent="0.2">
      <c r="A719" s="329"/>
      <c r="B719" s="4"/>
      <c r="C719" s="332"/>
      <c r="D719" s="330"/>
      <c r="F719" s="19"/>
      <c r="G719"/>
      <c r="H719"/>
      <c r="I719" s="331"/>
    </row>
    <row r="720" spans="1:9" s="1" customFormat="1" x14ac:dyDescent="0.2">
      <c r="A720" s="329"/>
      <c r="B720" s="4"/>
      <c r="C720" s="332"/>
      <c r="D720" s="330"/>
      <c r="F720" s="19"/>
      <c r="G720"/>
      <c r="H720"/>
      <c r="I720" s="331"/>
    </row>
    <row r="721" spans="1:9" s="1" customFormat="1" x14ac:dyDescent="0.2">
      <c r="A721" s="329"/>
      <c r="B721" s="4"/>
      <c r="C721" s="332"/>
      <c r="D721" s="330"/>
      <c r="F721" s="19"/>
      <c r="G721"/>
      <c r="H721"/>
      <c r="I721" s="331"/>
    </row>
    <row r="722" spans="1:9" s="1" customFormat="1" x14ac:dyDescent="0.2">
      <c r="A722" s="329"/>
      <c r="B722" s="4"/>
      <c r="C722" s="332"/>
      <c r="D722" s="330"/>
      <c r="F722" s="19"/>
      <c r="G722"/>
      <c r="H722"/>
      <c r="I722" s="331"/>
    </row>
    <row r="723" spans="1:9" s="1" customFormat="1" x14ac:dyDescent="0.2">
      <c r="A723" s="329"/>
      <c r="B723" s="4"/>
      <c r="C723" s="332"/>
      <c r="D723" s="330"/>
      <c r="F723" s="19"/>
      <c r="G723"/>
      <c r="H723"/>
      <c r="I723" s="331"/>
    </row>
    <row r="724" spans="1:9" s="1" customFormat="1" x14ac:dyDescent="0.2">
      <c r="A724" s="329"/>
      <c r="B724" s="4"/>
      <c r="C724" s="332"/>
      <c r="D724" s="330"/>
      <c r="F724" s="19"/>
      <c r="G724"/>
      <c r="H724"/>
      <c r="I724" s="331"/>
    </row>
    <row r="725" spans="1:9" s="1" customFormat="1" x14ac:dyDescent="0.2">
      <c r="A725" s="329"/>
      <c r="B725" s="4"/>
      <c r="C725" s="332"/>
      <c r="D725" s="330"/>
      <c r="F725" s="19"/>
      <c r="G725"/>
      <c r="H725"/>
      <c r="I725" s="331"/>
    </row>
    <row r="726" spans="1:9" s="1" customFormat="1" x14ac:dyDescent="0.2">
      <c r="A726" s="329"/>
      <c r="B726" s="4"/>
      <c r="C726" s="332"/>
      <c r="D726" s="330"/>
      <c r="F726" s="19"/>
      <c r="G726"/>
      <c r="H726"/>
      <c r="I726" s="331"/>
    </row>
    <row r="727" spans="1:9" s="1" customFormat="1" x14ac:dyDescent="0.2">
      <c r="A727" s="329"/>
      <c r="B727" s="4"/>
      <c r="C727" s="332"/>
      <c r="D727" s="330"/>
      <c r="F727" s="19"/>
      <c r="G727"/>
      <c r="H727"/>
      <c r="I727" s="331"/>
    </row>
    <row r="728" spans="1:9" s="1" customFormat="1" x14ac:dyDescent="0.2">
      <c r="A728" s="329"/>
      <c r="B728" s="4"/>
      <c r="C728" s="332"/>
      <c r="D728" s="330"/>
      <c r="F728" s="19"/>
      <c r="G728"/>
      <c r="H728"/>
      <c r="I728" s="331"/>
    </row>
    <row r="729" spans="1:9" s="1" customFormat="1" x14ac:dyDescent="0.2">
      <c r="A729" s="329"/>
      <c r="B729" s="4"/>
      <c r="C729" s="332"/>
      <c r="D729" s="330"/>
      <c r="F729" s="19"/>
      <c r="G729"/>
      <c r="H729"/>
      <c r="I729" s="331"/>
    </row>
    <row r="730" spans="1:9" s="1" customFormat="1" x14ac:dyDescent="0.2">
      <c r="A730" s="329"/>
      <c r="B730" s="4"/>
      <c r="C730" s="332"/>
      <c r="D730" s="330"/>
      <c r="F730" s="19"/>
      <c r="G730"/>
      <c r="H730"/>
      <c r="I730" s="331"/>
    </row>
    <row r="731" spans="1:9" s="1" customFormat="1" x14ac:dyDescent="0.2">
      <c r="A731" s="329"/>
      <c r="B731" s="4"/>
      <c r="C731" s="332"/>
      <c r="D731" s="330"/>
      <c r="F731" s="19"/>
      <c r="G731"/>
      <c r="H731"/>
      <c r="I731" s="331"/>
    </row>
    <row r="732" spans="1:9" s="1" customFormat="1" x14ac:dyDescent="0.2">
      <c r="A732" s="329"/>
      <c r="B732" s="4"/>
      <c r="C732" s="332"/>
      <c r="D732" s="330"/>
      <c r="F732" s="19"/>
      <c r="G732"/>
      <c r="H732"/>
      <c r="I732" s="331"/>
    </row>
    <row r="733" spans="1:9" s="1" customFormat="1" x14ac:dyDescent="0.2">
      <c r="A733" s="329"/>
      <c r="B733" s="4"/>
      <c r="C733" s="332"/>
      <c r="D733" s="330"/>
      <c r="F733" s="19"/>
      <c r="G733"/>
      <c r="H733"/>
      <c r="I733" s="331"/>
    </row>
    <row r="734" spans="1:9" s="1" customFormat="1" x14ac:dyDescent="0.2">
      <c r="A734" s="329"/>
      <c r="B734" s="4"/>
      <c r="C734" s="332"/>
      <c r="D734" s="330"/>
      <c r="F734" s="19"/>
      <c r="G734"/>
      <c r="H734"/>
      <c r="I734" s="331"/>
    </row>
    <row r="735" spans="1:9" s="1" customFormat="1" x14ac:dyDescent="0.2">
      <c r="A735" s="329"/>
      <c r="B735" s="4"/>
      <c r="C735" s="332"/>
      <c r="D735" s="330"/>
      <c r="F735" s="19"/>
      <c r="G735"/>
      <c r="H735"/>
      <c r="I735" s="331"/>
    </row>
    <row r="736" spans="1:9" s="1" customFormat="1" x14ac:dyDescent="0.2">
      <c r="A736" s="329"/>
      <c r="B736" s="4"/>
      <c r="C736" s="332"/>
      <c r="D736" s="330"/>
      <c r="F736" s="19"/>
      <c r="G736"/>
      <c r="H736"/>
      <c r="I736" s="331"/>
    </row>
    <row r="737" spans="1:9" s="1" customFormat="1" x14ac:dyDescent="0.2">
      <c r="A737" s="329"/>
      <c r="B737" s="4"/>
      <c r="C737" s="332"/>
      <c r="D737" s="330"/>
      <c r="F737" s="19"/>
      <c r="G737"/>
      <c r="H737"/>
      <c r="I737" s="331"/>
    </row>
    <row r="738" spans="1:9" s="1" customFormat="1" x14ac:dyDescent="0.2">
      <c r="A738" s="329"/>
      <c r="B738" s="4"/>
      <c r="C738" s="332"/>
      <c r="D738" s="330"/>
      <c r="F738" s="19"/>
      <c r="G738"/>
      <c r="H738"/>
      <c r="I738" s="331"/>
    </row>
    <row r="739" spans="1:9" s="1" customFormat="1" x14ac:dyDescent="0.2">
      <c r="A739" s="329"/>
      <c r="B739" s="4"/>
      <c r="C739" s="332"/>
      <c r="D739" s="330"/>
      <c r="F739" s="19"/>
      <c r="G739"/>
      <c r="H739"/>
      <c r="I739" s="331"/>
    </row>
    <row r="740" spans="1:9" s="1" customFormat="1" x14ac:dyDescent="0.2">
      <c r="A740" s="329"/>
      <c r="B740" s="4"/>
      <c r="C740" s="332"/>
      <c r="D740" s="330"/>
      <c r="F740" s="19"/>
      <c r="G740"/>
      <c r="H740"/>
      <c r="I740" s="331"/>
    </row>
    <row r="741" spans="1:9" s="1" customFormat="1" x14ac:dyDescent="0.2">
      <c r="A741" s="329"/>
      <c r="B741" s="4"/>
      <c r="C741" s="332"/>
      <c r="D741" s="330"/>
      <c r="F741" s="19"/>
      <c r="G741"/>
      <c r="H741"/>
      <c r="I741" s="331"/>
    </row>
    <row r="742" spans="1:9" s="1" customFormat="1" x14ac:dyDescent="0.2">
      <c r="A742" s="329"/>
      <c r="B742" s="4"/>
      <c r="C742" s="332"/>
      <c r="D742" s="330"/>
      <c r="F742" s="19"/>
      <c r="G742"/>
      <c r="H742"/>
      <c r="I742" s="331"/>
    </row>
    <row r="743" spans="1:9" s="1" customFormat="1" x14ac:dyDescent="0.2">
      <c r="A743" s="329"/>
      <c r="B743" s="4"/>
      <c r="C743" s="332"/>
      <c r="D743" s="330"/>
      <c r="F743" s="19"/>
      <c r="G743"/>
      <c r="H743"/>
      <c r="I743" s="331"/>
    </row>
    <row r="744" spans="1:9" s="1" customFormat="1" x14ac:dyDescent="0.2">
      <c r="A744" s="329"/>
      <c r="B744" s="4"/>
      <c r="C744" s="332"/>
      <c r="D744" s="330"/>
      <c r="F744" s="19"/>
      <c r="G744"/>
      <c r="H744"/>
      <c r="I744" s="331"/>
    </row>
    <row r="745" spans="1:9" s="1" customFormat="1" x14ac:dyDescent="0.2">
      <c r="A745" s="329"/>
      <c r="B745" s="4"/>
      <c r="C745" s="332"/>
      <c r="D745" s="330"/>
      <c r="F745" s="19"/>
      <c r="G745"/>
      <c r="H745"/>
      <c r="I745" s="331"/>
    </row>
    <row r="746" spans="1:9" s="1" customFormat="1" x14ac:dyDescent="0.2">
      <c r="A746" s="329"/>
      <c r="B746" s="4"/>
      <c r="C746" s="332"/>
      <c r="D746" s="330"/>
      <c r="F746" s="19"/>
      <c r="G746"/>
      <c r="H746"/>
      <c r="I746" s="331"/>
    </row>
    <row r="747" spans="1:9" s="1" customFormat="1" x14ac:dyDescent="0.2">
      <c r="A747" s="329"/>
      <c r="B747" s="4"/>
      <c r="C747" s="332"/>
      <c r="D747" s="330"/>
      <c r="F747" s="19"/>
      <c r="G747"/>
      <c r="H747"/>
      <c r="I747" s="331"/>
    </row>
    <row r="748" spans="1:9" s="1" customFormat="1" x14ac:dyDescent="0.2">
      <c r="A748" s="329"/>
      <c r="B748" s="4"/>
      <c r="C748" s="332"/>
      <c r="D748" s="330"/>
      <c r="F748" s="19"/>
      <c r="G748"/>
      <c r="H748"/>
      <c r="I748" s="331"/>
    </row>
    <row r="749" spans="1:9" s="1" customFormat="1" x14ac:dyDescent="0.2">
      <c r="A749" s="329"/>
      <c r="B749" s="4"/>
      <c r="C749" s="332"/>
      <c r="D749" s="330"/>
      <c r="F749" s="19"/>
      <c r="G749"/>
      <c r="H749"/>
      <c r="I749" s="331"/>
    </row>
    <row r="750" spans="1:9" s="1" customFormat="1" x14ac:dyDescent="0.2">
      <c r="A750" s="329"/>
      <c r="B750" s="4"/>
      <c r="C750" s="332"/>
      <c r="D750" s="330"/>
      <c r="F750" s="19"/>
      <c r="G750"/>
      <c r="H750"/>
      <c r="I750" s="331"/>
    </row>
    <row r="751" spans="1:9" s="1" customFormat="1" x14ac:dyDescent="0.2">
      <c r="A751" s="329"/>
      <c r="B751" s="4"/>
      <c r="C751" s="332"/>
      <c r="D751" s="330"/>
      <c r="F751" s="19"/>
      <c r="G751"/>
      <c r="H751"/>
      <c r="I751" s="331"/>
    </row>
    <row r="752" spans="1:9" s="1" customFormat="1" x14ac:dyDescent="0.2">
      <c r="A752" s="329"/>
      <c r="B752" s="4"/>
      <c r="C752" s="332"/>
      <c r="D752" s="330"/>
      <c r="F752" s="19"/>
      <c r="G752"/>
      <c r="H752"/>
      <c r="I752" s="331"/>
    </row>
    <row r="753" spans="1:9" s="1" customFormat="1" x14ac:dyDescent="0.2">
      <c r="A753" s="329"/>
      <c r="B753" s="4"/>
      <c r="C753" s="332"/>
      <c r="D753" s="330"/>
      <c r="F753" s="19"/>
      <c r="G753"/>
      <c r="H753"/>
      <c r="I753" s="331"/>
    </row>
    <row r="754" spans="1:9" s="1" customFormat="1" x14ac:dyDescent="0.2">
      <c r="A754" s="329"/>
      <c r="B754" s="4"/>
      <c r="C754" s="332"/>
      <c r="D754" s="330"/>
      <c r="F754" s="19"/>
      <c r="G754"/>
      <c r="H754"/>
      <c r="I754" s="331"/>
    </row>
    <row r="755" spans="1:9" s="1" customFormat="1" x14ac:dyDescent="0.2">
      <c r="A755" s="329"/>
      <c r="B755" s="4"/>
      <c r="C755" s="332"/>
      <c r="D755" s="330"/>
      <c r="F755" s="19"/>
      <c r="G755"/>
      <c r="H755"/>
      <c r="I755" s="331"/>
    </row>
    <row r="756" spans="1:9" s="1" customFormat="1" x14ac:dyDescent="0.2">
      <c r="A756" s="329"/>
      <c r="B756" s="4"/>
      <c r="C756" s="332"/>
      <c r="D756" s="330"/>
      <c r="F756" s="19"/>
      <c r="G756"/>
      <c r="H756"/>
      <c r="I756" s="331"/>
    </row>
    <row r="757" spans="1:9" s="1" customFormat="1" x14ac:dyDescent="0.2">
      <c r="A757" s="329"/>
      <c r="B757" s="4"/>
      <c r="C757" s="332"/>
      <c r="D757" s="330"/>
      <c r="F757" s="19"/>
      <c r="G757"/>
      <c r="H757"/>
      <c r="I757" s="331"/>
    </row>
    <row r="758" spans="1:9" s="1" customFormat="1" x14ac:dyDescent="0.2">
      <c r="A758" s="329"/>
      <c r="B758" s="4"/>
      <c r="C758" s="332"/>
      <c r="D758" s="330"/>
      <c r="F758" s="19"/>
      <c r="G758"/>
      <c r="H758"/>
      <c r="I758" s="331"/>
    </row>
    <row r="759" spans="1:9" s="1" customFormat="1" x14ac:dyDescent="0.2">
      <c r="A759" s="329"/>
      <c r="B759" s="4"/>
      <c r="C759" s="332"/>
      <c r="D759" s="330"/>
      <c r="F759" s="19"/>
      <c r="G759"/>
      <c r="H759"/>
      <c r="I759" s="331"/>
    </row>
    <row r="760" spans="1:9" s="1" customFormat="1" x14ac:dyDescent="0.2">
      <c r="A760" s="329"/>
      <c r="B760" s="4"/>
      <c r="C760" s="332"/>
      <c r="D760" s="330"/>
      <c r="F760" s="19"/>
      <c r="G760"/>
      <c r="H760"/>
      <c r="I760" s="331"/>
    </row>
    <row r="761" spans="1:9" s="1" customFormat="1" x14ac:dyDescent="0.2">
      <c r="A761" s="329"/>
      <c r="B761" s="4"/>
      <c r="C761" s="332"/>
      <c r="D761" s="330"/>
      <c r="F761" s="19"/>
      <c r="G761"/>
      <c r="H761"/>
      <c r="I761" s="331"/>
    </row>
    <row r="762" spans="1:9" s="1" customFormat="1" x14ac:dyDescent="0.2">
      <c r="A762" s="329"/>
      <c r="B762" s="4"/>
      <c r="C762" s="332"/>
      <c r="D762" s="330"/>
      <c r="F762" s="19"/>
      <c r="G762"/>
      <c r="H762"/>
      <c r="I762" s="331"/>
    </row>
    <row r="763" spans="1:9" s="1" customFormat="1" x14ac:dyDescent="0.2">
      <c r="A763" s="329"/>
      <c r="B763" s="4"/>
      <c r="C763" s="332"/>
      <c r="D763" s="330"/>
      <c r="F763" s="19"/>
      <c r="G763"/>
      <c r="H763"/>
      <c r="I763" s="331"/>
    </row>
    <row r="764" spans="1:9" s="1" customFormat="1" x14ac:dyDescent="0.2">
      <c r="A764" s="329"/>
      <c r="B764" s="4"/>
      <c r="C764" s="332"/>
      <c r="D764" s="330"/>
      <c r="F764" s="19"/>
      <c r="G764"/>
      <c r="H764"/>
      <c r="I764" s="331"/>
    </row>
    <row r="765" spans="1:9" s="1" customFormat="1" x14ac:dyDescent="0.2">
      <c r="A765" s="329"/>
      <c r="B765" s="4"/>
      <c r="C765" s="332"/>
      <c r="D765" s="330"/>
      <c r="F765" s="19"/>
      <c r="G765"/>
      <c r="H765"/>
      <c r="I765" s="331"/>
    </row>
    <row r="766" spans="1:9" s="1" customFormat="1" x14ac:dyDescent="0.2">
      <c r="A766" s="329"/>
      <c r="B766" s="4"/>
      <c r="C766" s="332"/>
      <c r="D766" s="330"/>
      <c r="F766" s="19"/>
      <c r="G766"/>
      <c r="H766"/>
      <c r="I766" s="331"/>
    </row>
    <row r="767" spans="1:9" s="1" customFormat="1" x14ac:dyDescent="0.2">
      <c r="A767" s="329"/>
      <c r="B767" s="4"/>
      <c r="C767" s="332"/>
      <c r="D767" s="330"/>
      <c r="F767" s="19"/>
      <c r="G767"/>
      <c r="H767"/>
      <c r="I767" s="331"/>
    </row>
    <row r="768" spans="1:9" s="1" customFormat="1" x14ac:dyDescent="0.2">
      <c r="A768" s="329"/>
      <c r="B768" s="4"/>
      <c r="C768" s="332"/>
      <c r="D768" s="330"/>
      <c r="F768" s="19"/>
      <c r="G768"/>
      <c r="H768"/>
      <c r="I768" s="331"/>
    </row>
    <row r="769" spans="1:9" s="1" customFormat="1" x14ac:dyDescent="0.2">
      <c r="A769" s="329"/>
      <c r="B769" s="4"/>
      <c r="C769" s="332"/>
      <c r="D769" s="330"/>
      <c r="F769" s="19"/>
      <c r="G769"/>
      <c r="H769"/>
      <c r="I769" s="331"/>
    </row>
    <row r="770" spans="1:9" s="1" customFormat="1" x14ac:dyDescent="0.2">
      <c r="A770" s="329"/>
      <c r="B770" s="4"/>
      <c r="C770" s="332"/>
      <c r="D770" s="330"/>
      <c r="F770" s="19"/>
      <c r="G770"/>
      <c r="H770"/>
      <c r="I770" s="331"/>
    </row>
    <row r="771" spans="1:9" s="1" customFormat="1" x14ac:dyDescent="0.2">
      <c r="A771" s="329"/>
      <c r="B771" s="4"/>
      <c r="C771" s="332"/>
      <c r="D771" s="330"/>
      <c r="F771" s="19"/>
      <c r="G771"/>
      <c r="H771"/>
      <c r="I771" s="331"/>
    </row>
    <row r="772" spans="1:9" s="1" customFormat="1" x14ac:dyDescent="0.2">
      <c r="A772" s="329"/>
      <c r="B772" s="4"/>
      <c r="C772" s="332"/>
      <c r="D772" s="330"/>
      <c r="F772" s="19"/>
      <c r="G772"/>
      <c r="H772"/>
      <c r="I772" s="331"/>
    </row>
    <row r="773" spans="1:9" s="1" customFormat="1" x14ac:dyDescent="0.2">
      <c r="A773" s="329"/>
      <c r="B773" s="4"/>
      <c r="C773" s="332"/>
      <c r="D773" s="330"/>
      <c r="F773" s="19"/>
      <c r="G773"/>
      <c r="H773"/>
      <c r="I773" s="331"/>
    </row>
    <row r="774" spans="1:9" s="1" customFormat="1" x14ac:dyDescent="0.2">
      <c r="A774" s="329"/>
      <c r="B774" s="4"/>
      <c r="C774" s="332"/>
      <c r="D774" s="330"/>
      <c r="F774" s="19"/>
      <c r="G774"/>
      <c r="H774"/>
      <c r="I774" s="331"/>
    </row>
    <row r="775" spans="1:9" s="1" customFormat="1" x14ac:dyDescent="0.2">
      <c r="A775" s="329"/>
      <c r="B775" s="4"/>
      <c r="C775" s="332"/>
      <c r="D775" s="330"/>
      <c r="F775" s="19"/>
      <c r="G775"/>
      <c r="H775"/>
      <c r="I775" s="331"/>
    </row>
    <row r="776" spans="1:9" s="1" customFormat="1" x14ac:dyDescent="0.2">
      <c r="A776" s="329"/>
      <c r="B776" s="4"/>
      <c r="C776" s="332"/>
      <c r="D776" s="330"/>
      <c r="F776" s="19"/>
      <c r="G776"/>
      <c r="H776"/>
      <c r="I776" s="331"/>
    </row>
    <row r="777" spans="1:9" s="1" customFormat="1" x14ac:dyDescent="0.2">
      <c r="A777" s="329"/>
      <c r="B777" s="4"/>
      <c r="C777" s="332"/>
      <c r="D777" s="330"/>
      <c r="F777" s="19"/>
      <c r="G777"/>
      <c r="H777"/>
      <c r="I777" s="331"/>
    </row>
    <row r="778" spans="1:9" s="1" customFormat="1" x14ac:dyDescent="0.2">
      <c r="A778" s="329"/>
      <c r="B778" s="4"/>
      <c r="C778" s="332"/>
      <c r="D778" s="330"/>
      <c r="F778" s="19"/>
      <c r="G778"/>
      <c r="H778"/>
      <c r="I778" s="331"/>
    </row>
    <row r="779" spans="1:9" s="1" customFormat="1" x14ac:dyDescent="0.2">
      <c r="A779" s="329"/>
      <c r="B779" s="4"/>
      <c r="C779" s="332"/>
      <c r="D779" s="330"/>
      <c r="F779" s="19"/>
      <c r="G779"/>
      <c r="H779"/>
      <c r="I779" s="331"/>
    </row>
    <row r="780" spans="1:9" s="1" customFormat="1" x14ac:dyDescent="0.2">
      <c r="A780" s="329"/>
      <c r="B780" s="4"/>
      <c r="C780" s="332"/>
      <c r="D780" s="330"/>
      <c r="F780" s="19"/>
      <c r="G780"/>
      <c r="H780"/>
      <c r="I780" s="331"/>
    </row>
    <row r="781" spans="1:9" s="1" customFormat="1" x14ac:dyDescent="0.2">
      <c r="A781" s="329"/>
      <c r="B781" s="4"/>
      <c r="C781" s="332"/>
      <c r="D781" s="330"/>
      <c r="F781" s="19"/>
      <c r="G781"/>
      <c r="H781"/>
      <c r="I781" s="331"/>
    </row>
    <row r="782" spans="1:9" s="1" customFormat="1" x14ac:dyDescent="0.2">
      <c r="A782" s="329"/>
      <c r="B782" s="4"/>
      <c r="C782" s="332"/>
      <c r="D782" s="330"/>
      <c r="F782" s="19"/>
      <c r="G782"/>
      <c r="H782"/>
      <c r="I782" s="331"/>
    </row>
    <row r="783" spans="1:9" s="1" customFormat="1" x14ac:dyDescent="0.2">
      <c r="A783" s="329"/>
      <c r="B783" s="4"/>
      <c r="C783" s="332"/>
      <c r="D783" s="330"/>
      <c r="F783" s="19"/>
      <c r="G783"/>
      <c r="H783"/>
      <c r="I783" s="331"/>
    </row>
    <row r="784" spans="1:9" s="1" customFormat="1" x14ac:dyDescent="0.2">
      <c r="A784" s="329"/>
      <c r="B784" s="4"/>
      <c r="C784" s="332"/>
      <c r="D784" s="330"/>
      <c r="F784" s="19"/>
      <c r="G784"/>
      <c r="H784"/>
      <c r="I784" s="331"/>
    </row>
    <row r="785" spans="1:9" s="1" customFormat="1" x14ac:dyDescent="0.2">
      <c r="A785" s="329"/>
      <c r="B785" s="4"/>
      <c r="C785" s="332"/>
      <c r="D785" s="330"/>
      <c r="F785" s="19"/>
      <c r="G785"/>
      <c r="H785"/>
      <c r="I785" s="331"/>
    </row>
    <row r="786" spans="1:9" s="1" customFormat="1" x14ac:dyDescent="0.2">
      <c r="A786" s="329"/>
      <c r="B786" s="4"/>
      <c r="C786" s="332"/>
      <c r="D786" s="330"/>
      <c r="F786" s="19"/>
      <c r="G786"/>
      <c r="H786"/>
      <c r="I786" s="331"/>
    </row>
    <row r="787" spans="1:9" s="1" customFormat="1" x14ac:dyDescent="0.2">
      <c r="A787" s="329"/>
      <c r="B787" s="4"/>
      <c r="C787" s="332"/>
      <c r="D787" s="330"/>
      <c r="F787" s="19"/>
      <c r="G787"/>
      <c r="H787"/>
      <c r="I787" s="331"/>
    </row>
    <row r="788" spans="1:9" s="1" customFormat="1" x14ac:dyDescent="0.2">
      <c r="A788" s="329"/>
      <c r="B788" s="4"/>
      <c r="C788" s="332"/>
      <c r="D788" s="330"/>
      <c r="F788" s="19"/>
      <c r="G788"/>
      <c r="H788"/>
      <c r="I788" s="331"/>
    </row>
    <row r="789" spans="1:9" s="1" customFormat="1" x14ac:dyDescent="0.2">
      <c r="A789" s="329"/>
      <c r="B789" s="4"/>
      <c r="C789" s="332"/>
      <c r="D789" s="330"/>
      <c r="F789" s="19"/>
      <c r="G789"/>
      <c r="H789"/>
      <c r="I789" s="331"/>
    </row>
    <row r="790" spans="1:9" s="1" customFormat="1" x14ac:dyDescent="0.2">
      <c r="A790" s="329"/>
      <c r="B790" s="4"/>
      <c r="C790" s="332"/>
      <c r="D790" s="330"/>
      <c r="F790" s="19"/>
      <c r="G790"/>
      <c r="H790"/>
      <c r="I790" s="331"/>
    </row>
    <row r="791" spans="1:9" s="1" customFormat="1" x14ac:dyDescent="0.2">
      <c r="A791" s="329"/>
      <c r="B791" s="4"/>
      <c r="C791" s="332"/>
      <c r="D791" s="330"/>
      <c r="F791" s="19"/>
      <c r="G791"/>
      <c r="H791"/>
      <c r="I791" s="331"/>
    </row>
    <row r="792" spans="1:9" s="1" customFormat="1" x14ac:dyDescent="0.2">
      <c r="A792" s="329"/>
      <c r="B792" s="4"/>
      <c r="C792" s="332"/>
      <c r="D792" s="330"/>
      <c r="F792" s="19"/>
      <c r="G792"/>
      <c r="H792"/>
      <c r="I792" s="331"/>
    </row>
    <row r="793" spans="1:9" s="1" customFormat="1" x14ac:dyDescent="0.2">
      <c r="A793" s="329"/>
      <c r="B793" s="4"/>
      <c r="C793" s="332"/>
      <c r="D793" s="330"/>
      <c r="F793" s="19"/>
      <c r="G793"/>
      <c r="H793"/>
      <c r="I793" s="331"/>
    </row>
    <row r="794" spans="1:9" s="1" customFormat="1" x14ac:dyDescent="0.2">
      <c r="A794" s="329"/>
      <c r="B794" s="4"/>
      <c r="C794" s="332"/>
      <c r="D794" s="330"/>
      <c r="F794" s="19"/>
      <c r="G794"/>
      <c r="H794"/>
      <c r="I794" s="331"/>
    </row>
    <row r="795" spans="1:9" s="1" customFormat="1" x14ac:dyDescent="0.2">
      <c r="A795" s="329"/>
      <c r="B795" s="4"/>
      <c r="C795" s="332"/>
      <c r="D795" s="330"/>
      <c r="F795" s="19"/>
      <c r="G795"/>
      <c r="H795"/>
      <c r="I795" s="331"/>
    </row>
    <row r="796" spans="1:9" s="1" customFormat="1" x14ac:dyDescent="0.2">
      <c r="A796" s="329"/>
      <c r="B796" s="4"/>
      <c r="C796" s="332"/>
      <c r="D796" s="330"/>
      <c r="F796" s="19"/>
      <c r="G796"/>
      <c r="H796"/>
      <c r="I796" s="331"/>
    </row>
    <row r="797" spans="1:9" s="1" customFormat="1" x14ac:dyDescent="0.2">
      <c r="A797" s="329"/>
      <c r="B797" s="4"/>
      <c r="C797" s="332"/>
      <c r="D797" s="330"/>
      <c r="F797" s="19"/>
      <c r="G797"/>
      <c r="H797"/>
      <c r="I797" s="331"/>
    </row>
    <row r="798" spans="1:9" s="1" customFormat="1" x14ac:dyDescent="0.2">
      <c r="A798" s="329"/>
      <c r="B798" s="4"/>
      <c r="C798" s="332"/>
      <c r="D798" s="330"/>
      <c r="F798" s="19"/>
      <c r="G798"/>
      <c r="H798"/>
      <c r="I798" s="331"/>
    </row>
    <row r="799" spans="1:9" s="1" customFormat="1" x14ac:dyDescent="0.2">
      <c r="A799" s="329"/>
      <c r="B799" s="4"/>
      <c r="C799" s="332"/>
      <c r="D799" s="330"/>
      <c r="F799" s="19"/>
      <c r="G799"/>
      <c r="H799"/>
      <c r="I799" s="331"/>
    </row>
    <row r="800" spans="1:9" s="1" customFormat="1" x14ac:dyDescent="0.2">
      <c r="A800" s="329"/>
      <c r="B800" s="4"/>
      <c r="C800" s="332"/>
      <c r="D800" s="330"/>
      <c r="F800" s="19"/>
      <c r="G800"/>
      <c r="H800"/>
      <c r="I800" s="331"/>
    </row>
    <row r="801" spans="1:9" s="1" customFormat="1" x14ac:dyDescent="0.2">
      <c r="A801" s="329"/>
      <c r="B801" s="4"/>
      <c r="C801" s="332"/>
      <c r="D801" s="330"/>
      <c r="F801" s="19"/>
      <c r="G801"/>
      <c r="H801"/>
      <c r="I801" s="331"/>
    </row>
    <row r="802" spans="1:9" s="1" customFormat="1" x14ac:dyDescent="0.2">
      <c r="A802" s="329"/>
      <c r="B802" s="4"/>
      <c r="C802" s="332"/>
      <c r="D802" s="330"/>
      <c r="F802" s="19"/>
      <c r="G802"/>
      <c r="H802"/>
      <c r="I802" s="331"/>
    </row>
    <row r="803" spans="1:9" s="1" customFormat="1" x14ac:dyDescent="0.2">
      <c r="A803" s="329"/>
      <c r="B803" s="4"/>
      <c r="C803" s="332"/>
      <c r="D803" s="330"/>
      <c r="F803" s="19"/>
      <c r="G803"/>
      <c r="H803"/>
      <c r="I803" s="331"/>
    </row>
    <row r="804" spans="1:9" s="1" customFormat="1" x14ac:dyDescent="0.2">
      <c r="A804" s="329"/>
      <c r="B804" s="4"/>
      <c r="C804" s="332"/>
      <c r="D804" s="330"/>
      <c r="F804" s="19"/>
      <c r="G804"/>
      <c r="H804"/>
      <c r="I804" s="331"/>
    </row>
    <row r="805" spans="1:9" s="1" customFormat="1" x14ac:dyDescent="0.2">
      <c r="A805" s="329"/>
      <c r="B805" s="4"/>
      <c r="C805" s="332"/>
      <c r="D805" s="330"/>
      <c r="F805" s="19"/>
      <c r="G805"/>
      <c r="H805"/>
      <c r="I805" s="331"/>
    </row>
    <row r="806" spans="1:9" s="1" customFormat="1" x14ac:dyDescent="0.2">
      <c r="A806" s="329"/>
      <c r="B806" s="4"/>
      <c r="C806" s="332"/>
      <c r="D806" s="330"/>
      <c r="F806" s="19"/>
      <c r="G806"/>
      <c r="H806"/>
      <c r="I806" s="331"/>
    </row>
    <row r="807" spans="1:9" s="1" customFormat="1" x14ac:dyDescent="0.2">
      <c r="A807" s="329"/>
      <c r="B807" s="4"/>
      <c r="C807" s="332"/>
      <c r="D807" s="330"/>
      <c r="F807" s="19"/>
      <c r="G807"/>
      <c r="H807"/>
      <c r="I807" s="331"/>
    </row>
    <row r="808" spans="1:9" s="1" customFormat="1" x14ac:dyDescent="0.2">
      <c r="A808" s="329"/>
      <c r="B808" s="4"/>
      <c r="C808" s="332"/>
      <c r="D808" s="330"/>
      <c r="F808" s="19"/>
      <c r="G808"/>
      <c r="H808"/>
      <c r="I808" s="331"/>
    </row>
    <row r="809" spans="1:9" s="1" customFormat="1" x14ac:dyDescent="0.2">
      <c r="A809" s="329"/>
      <c r="B809" s="4"/>
      <c r="C809" s="332"/>
      <c r="D809" s="330"/>
      <c r="F809" s="19"/>
      <c r="G809"/>
      <c r="H809"/>
      <c r="I809" s="331"/>
    </row>
    <row r="810" spans="1:9" s="1" customFormat="1" x14ac:dyDescent="0.2">
      <c r="A810" s="329"/>
      <c r="B810" s="4"/>
      <c r="C810" s="332"/>
      <c r="D810" s="330"/>
      <c r="F810" s="19"/>
      <c r="G810"/>
      <c r="H810"/>
      <c r="I810" s="331"/>
    </row>
    <row r="811" spans="1:9" s="1" customFormat="1" x14ac:dyDescent="0.2">
      <c r="A811" s="329"/>
      <c r="B811" s="4"/>
      <c r="C811" s="332"/>
      <c r="D811" s="330"/>
      <c r="F811" s="19"/>
      <c r="G811"/>
      <c r="H811"/>
      <c r="I811" s="331"/>
    </row>
    <row r="812" spans="1:9" s="1" customFormat="1" x14ac:dyDescent="0.2">
      <c r="A812" s="329"/>
      <c r="B812" s="4"/>
      <c r="C812" s="332"/>
      <c r="D812" s="330"/>
      <c r="F812" s="19"/>
      <c r="G812"/>
      <c r="H812"/>
      <c r="I812" s="331"/>
    </row>
    <row r="813" spans="1:9" s="1" customFormat="1" x14ac:dyDescent="0.2">
      <c r="A813" s="329"/>
      <c r="B813" s="4"/>
      <c r="C813" s="332"/>
      <c r="D813" s="330"/>
      <c r="F813" s="19"/>
      <c r="G813"/>
      <c r="H813"/>
      <c r="I813" s="331"/>
    </row>
    <row r="814" spans="1:9" s="1" customFormat="1" x14ac:dyDescent="0.2">
      <c r="A814" s="329"/>
      <c r="B814" s="4"/>
      <c r="C814" s="332"/>
      <c r="D814" s="330"/>
      <c r="F814" s="19"/>
      <c r="G814"/>
      <c r="H814"/>
      <c r="I814" s="331"/>
    </row>
    <row r="815" spans="1:9" s="1" customFormat="1" x14ac:dyDescent="0.2">
      <c r="A815" s="329"/>
      <c r="B815" s="4"/>
      <c r="C815" s="332"/>
      <c r="D815" s="330"/>
      <c r="F815" s="19"/>
      <c r="G815"/>
      <c r="H815"/>
      <c r="I815" s="331"/>
    </row>
    <row r="816" spans="1:9" s="1" customFormat="1" x14ac:dyDescent="0.2">
      <c r="A816" s="329"/>
      <c r="B816" s="4"/>
      <c r="C816" s="332"/>
      <c r="D816" s="330"/>
      <c r="F816" s="19"/>
      <c r="G816"/>
      <c r="H816"/>
      <c r="I816" s="331"/>
    </row>
    <row r="817" spans="1:9" s="1" customFormat="1" x14ac:dyDescent="0.2">
      <c r="A817" s="329"/>
      <c r="B817" s="4"/>
      <c r="C817" s="332"/>
      <c r="D817" s="330"/>
      <c r="F817" s="19"/>
      <c r="G817"/>
      <c r="H817"/>
      <c r="I817" s="331"/>
    </row>
    <row r="818" spans="1:9" s="1" customFormat="1" x14ac:dyDescent="0.2">
      <c r="A818" s="329"/>
      <c r="B818" s="4"/>
      <c r="C818" s="332"/>
      <c r="D818" s="330"/>
      <c r="F818" s="19"/>
      <c r="G818"/>
      <c r="H818"/>
      <c r="I818" s="331"/>
    </row>
    <row r="819" spans="1:9" s="1" customFormat="1" x14ac:dyDescent="0.2">
      <c r="A819" s="329"/>
      <c r="B819" s="4"/>
      <c r="C819" s="332"/>
      <c r="D819" s="330"/>
      <c r="F819" s="19"/>
      <c r="G819"/>
      <c r="H819"/>
      <c r="I819" s="331"/>
    </row>
    <row r="820" spans="1:9" s="1" customFormat="1" x14ac:dyDescent="0.2">
      <c r="A820" s="329"/>
      <c r="B820" s="4"/>
      <c r="C820" s="332"/>
      <c r="D820" s="330"/>
      <c r="F820" s="19"/>
      <c r="G820"/>
      <c r="H820"/>
      <c r="I820" s="331"/>
    </row>
    <row r="821" spans="1:9" s="1" customFormat="1" x14ac:dyDescent="0.2">
      <c r="A821" s="329"/>
      <c r="B821" s="4"/>
      <c r="C821" s="332"/>
      <c r="D821" s="330"/>
      <c r="F821" s="19"/>
      <c r="G821"/>
      <c r="H821"/>
      <c r="I821" s="331"/>
    </row>
    <row r="822" spans="1:9" s="1" customFormat="1" x14ac:dyDescent="0.2">
      <c r="A822" s="329"/>
      <c r="B822" s="4"/>
      <c r="C822" s="332"/>
      <c r="D822" s="330"/>
      <c r="F822" s="19"/>
      <c r="G822"/>
      <c r="H822"/>
      <c r="I822" s="331"/>
    </row>
    <row r="823" spans="1:9" s="1" customFormat="1" x14ac:dyDescent="0.2">
      <c r="A823" s="329"/>
      <c r="B823" s="4"/>
      <c r="C823" s="332"/>
      <c r="D823" s="330"/>
      <c r="F823" s="19"/>
      <c r="G823"/>
      <c r="H823"/>
      <c r="I823" s="331"/>
    </row>
    <row r="824" spans="1:9" s="1" customFormat="1" x14ac:dyDescent="0.2">
      <c r="A824" s="329"/>
      <c r="B824" s="4"/>
      <c r="C824" s="332"/>
      <c r="D824" s="330"/>
      <c r="F824" s="19"/>
      <c r="G824"/>
      <c r="H824"/>
      <c r="I824" s="331"/>
    </row>
    <row r="825" spans="1:9" s="1" customFormat="1" x14ac:dyDescent="0.2">
      <c r="A825" s="329"/>
      <c r="B825" s="4"/>
      <c r="C825" s="332"/>
      <c r="D825" s="330"/>
      <c r="F825" s="19"/>
      <c r="G825"/>
      <c r="H825"/>
      <c r="I825" s="331"/>
    </row>
    <row r="826" spans="1:9" s="1" customFormat="1" x14ac:dyDescent="0.2">
      <c r="A826" s="329"/>
      <c r="B826" s="4"/>
      <c r="C826" s="332"/>
      <c r="D826" s="330"/>
      <c r="F826" s="19"/>
      <c r="G826"/>
      <c r="H826"/>
      <c r="I826" s="331"/>
    </row>
    <row r="827" spans="1:9" s="1" customFormat="1" x14ac:dyDescent="0.2">
      <c r="A827" s="329"/>
      <c r="B827" s="4"/>
      <c r="C827" s="332"/>
      <c r="D827" s="330"/>
      <c r="F827" s="19"/>
      <c r="G827"/>
      <c r="H827"/>
      <c r="I827" s="331"/>
    </row>
    <row r="828" spans="1:9" s="1" customFormat="1" x14ac:dyDescent="0.2">
      <c r="A828" s="329"/>
      <c r="B828" s="4"/>
      <c r="C828" s="332"/>
      <c r="D828" s="330"/>
      <c r="F828" s="19"/>
      <c r="G828"/>
      <c r="H828"/>
      <c r="I828" s="331"/>
    </row>
    <row r="829" spans="1:9" s="1" customFormat="1" x14ac:dyDescent="0.2">
      <c r="A829" s="329"/>
      <c r="B829" s="4"/>
      <c r="C829" s="332"/>
      <c r="D829" s="330"/>
      <c r="F829" s="19"/>
      <c r="G829"/>
      <c r="H829"/>
      <c r="I829" s="331"/>
    </row>
    <row r="830" spans="1:9" s="1" customFormat="1" x14ac:dyDescent="0.2">
      <c r="A830" s="329"/>
      <c r="B830" s="4"/>
      <c r="C830" s="332"/>
      <c r="D830" s="330"/>
      <c r="F830" s="19"/>
      <c r="G830"/>
      <c r="H830"/>
      <c r="I830" s="331"/>
    </row>
    <row r="831" spans="1:9" s="1" customFormat="1" x14ac:dyDescent="0.2">
      <c r="A831" s="329"/>
      <c r="B831" s="4"/>
      <c r="C831" s="332"/>
      <c r="D831" s="330"/>
      <c r="F831" s="19"/>
      <c r="G831"/>
      <c r="H831"/>
      <c r="I831" s="331"/>
    </row>
    <row r="832" spans="1:9" s="1" customFormat="1" x14ac:dyDescent="0.2">
      <c r="A832" s="329"/>
      <c r="B832" s="4"/>
      <c r="C832" s="332"/>
      <c r="D832" s="330"/>
      <c r="F832" s="19"/>
      <c r="G832"/>
      <c r="H832"/>
      <c r="I832" s="331"/>
    </row>
    <row r="833" spans="1:9" s="1" customFormat="1" x14ac:dyDescent="0.2">
      <c r="A833" s="329"/>
      <c r="B833" s="4"/>
      <c r="C833" s="332"/>
      <c r="D833" s="330"/>
      <c r="F833" s="19"/>
      <c r="G833"/>
      <c r="H833"/>
      <c r="I833" s="331"/>
    </row>
    <row r="834" spans="1:9" s="1" customFormat="1" x14ac:dyDescent="0.2">
      <c r="A834" s="329"/>
      <c r="B834" s="4"/>
      <c r="C834" s="332"/>
      <c r="D834" s="330"/>
      <c r="F834" s="19"/>
      <c r="G834"/>
      <c r="H834"/>
      <c r="I834" s="331"/>
    </row>
    <row r="835" spans="1:9" s="1" customFormat="1" x14ac:dyDescent="0.2">
      <c r="A835" s="329"/>
      <c r="B835" s="4"/>
      <c r="C835" s="332"/>
      <c r="D835" s="330"/>
      <c r="F835" s="19"/>
      <c r="G835"/>
      <c r="H835"/>
      <c r="I835" s="331"/>
    </row>
    <row r="836" spans="1:9" s="1" customFormat="1" x14ac:dyDescent="0.2">
      <c r="A836" s="329"/>
      <c r="B836" s="4"/>
      <c r="C836" s="332"/>
      <c r="D836" s="330"/>
      <c r="F836" s="19"/>
      <c r="G836"/>
      <c r="H836"/>
      <c r="I836" s="331"/>
    </row>
    <row r="837" spans="1:9" s="1" customFormat="1" x14ac:dyDescent="0.2">
      <c r="A837" s="329"/>
      <c r="B837" s="4"/>
      <c r="C837" s="332"/>
      <c r="D837" s="330"/>
      <c r="F837" s="19"/>
      <c r="G837"/>
      <c r="H837"/>
      <c r="I837" s="331"/>
    </row>
    <row r="838" spans="1:9" s="1" customFormat="1" x14ac:dyDescent="0.2">
      <c r="A838" s="329"/>
      <c r="B838" s="4"/>
      <c r="C838" s="332"/>
      <c r="D838" s="330"/>
      <c r="F838" s="19"/>
      <c r="G838"/>
      <c r="H838"/>
      <c r="I838" s="331"/>
    </row>
    <row r="839" spans="1:9" s="1" customFormat="1" x14ac:dyDescent="0.2">
      <c r="A839" s="329"/>
      <c r="B839" s="4"/>
      <c r="C839" s="332"/>
      <c r="D839" s="330"/>
      <c r="F839" s="19"/>
      <c r="G839"/>
      <c r="H839"/>
      <c r="I839" s="331"/>
    </row>
    <row r="840" spans="1:9" s="1" customFormat="1" x14ac:dyDescent="0.2">
      <c r="A840" s="329"/>
      <c r="B840" s="4"/>
      <c r="C840" s="332"/>
      <c r="D840" s="330"/>
      <c r="F840" s="19"/>
      <c r="G840"/>
      <c r="H840"/>
      <c r="I840" s="331"/>
    </row>
    <row r="841" spans="1:9" s="1" customFormat="1" x14ac:dyDescent="0.2">
      <c r="A841" s="329"/>
      <c r="B841" s="4"/>
      <c r="C841" s="332"/>
      <c r="D841" s="330"/>
      <c r="F841" s="19"/>
      <c r="G841"/>
      <c r="H841"/>
      <c r="I841" s="331"/>
    </row>
    <row r="842" spans="1:9" s="1" customFormat="1" x14ac:dyDescent="0.2">
      <c r="A842" s="329"/>
      <c r="B842" s="4"/>
      <c r="C842" s="332"/>
      <c r="D842" s="330"/>
      <c r="F842" s="19"/>
      <c r="G842"/>
      <c r="H842"/>
      <c r="I842" s="331"/>
    </row>
    <row r="843" spans="1:9" s="1" customFormat="1" x14ac:dyDescent="0.2">
      <c r="A843" s="329"/>
      <c r="B843" s="4"/>
      <c r="C843" s="332"/>
      <c r="D843" s="330"/>
      <c r="F843" s="19"/>
      <c r="G843"/>
      <c r="H843"/>
      <c r="I843" s="331"/>
    </row>
    <row r="844" spans="1:9" s="1" customFormat="1" x14ac:dyDescent="0.2">
      <c r="A844" s="329"/>
      <c r="B844" s="4"/>
      <c r="C844" s="332"/>
      <c r="D844" s="330"/>
      <c r="F844" s="19"/>
      <c r="G844"/>
      <c r="H844"/>
      <c r="I844" s="331"/>
    </row>
    <row r="845" spans="1:9" s="1" customFormat="1" x14ac:dyDescent="0.2">
      <c r="A845" s="329"/>
      <c r="B845" s="4"/>
      <c r="C845" s="332"/>
      <c r="D845" s="330"/>
      <c r="F845" s="19"/>
      <c r="G845"/>
      <c r="H845"/>
      <c r="I845" s="331"/>
    </row>
    <row r="846" spans="1:9" s="1" customFormat="1" x14ac:dyDescent="0.2">
      <c r="A846" s="329"/>
      <c r="B846" s="4"/>
      <c r="C846" s="332"/>
      <c r="D846" s="330"/>
      <c r="F846" s="19"/>
      <c r="G846"/>
      <c r="H846"/>
      <c r="I846" s="331"/>
    </row>
    <row r="847" spans="1:9" s="1" customFormat="1" x14ac:dyDescent="0.2">
      <c r="A847" s="329"/>
      <c r="B847" s="4"/>
      <c r="C847" s="332"/>
      <c r="D847" s="330"/>
      <c r="F847" s="19"/>
      <c r="G847"/>
      <c r="H847"/>
      <c r="I847" s="331"/>
    </row>
    <row r="848" spans="1:9" s="1" customFormat="1" x14ac:dyDescent="0.2">
      <c r="A848" s="329"/>
      <c r="B848" s="4"/>
      <c r="C848" s="332"/>
      <c r="D848" s="330"/>
      <c r="F848" s="19"/>
      <c r="G848"/>
      <c r="H848"/>
      <c r="I848" s="331"/>
    </row>
    <row r="849" spans="1:9" s="1" customFormat="1" x14ac:dyDescent="0.2">
      <c r="A849" s="329"/>
      <c r="B849" s="4"/>
      <c r="C849" s="332"/>
      <c r="D849" s="330"/>
      <c r="F849" s="19"/>
      <c r="G849"/>
      <c r="H849"/>
      <c r="I849" s="331"/>
    </row>
    <row r="850" spans="1:9" s="1" customFormat="1" x14ac:dyDescent="0.2">
      <c r="A850" s="329"/>
      <c r="B850" s="4"/>
      <c r="C850" s="332"/>
      <c r="D850" s="330"/>
      <c r="F850" s="19"/>
      <c r="G850"/>
      <c r="H850"/>
      <c r="I850" s="331"/>
    </row>
    <row r="851" spans="1:9" s="1" customFormat="1" x14ac:dyDescent="0.2">
      <c r="A851" s="329"/>
      <c r="B851" s="4"/>
      <c r="C851" s="332"/>
      <c r="D851" s="330"/>
      <c r="F851" s="19"/>
      <c r="G851"/>
      <c r="H851"/>
      <c r="I851" s="331"/>
    </row>
    <row r="852" spans="1:9" s="1" customFormat="1" x14ac:dyDescent="0.2">
      <c r="A852" s="329"/>
      <c r="B852" s="4"/>
      <c r="C852" s="332"/>
      <c r="D852" s="330"/>
      <c r="F852" s="19"/>
      <c r="G852"/>
      <c r="H852"/>
      <c r="I852" s="331"/>
    </row>
    <row r="853" spans="1:9" s="1" customFormat="1" x14ac:dyDescent="0.2">
      <c r="A853" s="329"/>
      <c r="B853" s="4"/>
      <c r="C853" s="332"/>
      <c r="D853" s="330"/>
      <c r="F853" s="19"/>
      <c r="G853"/>
      <c r="H853"/>
      <c r="I853" s="331"/>
    </row>
    <row r="854" spans="1:9" s="1" customFormat="1" x14ac:dyDescent="0.2">
      <c r="A854" s="329"/>
      <c r="B854" s="4"/>
      <c r="C854" s="332"/>
      <c r="D854" s="330"/>
      <c r="F854" s="19"/>
      <c r="G854"/>
      <c r="H854"/>
      <c r="I854" s="331"/>
    </row>
    <row r="855" spans="1:9" s="1" customFormat="1" x14ac:dyDescent="0.2">
      <c r="A855" s="329"/>
      <c r="B855" s="4"/>
      <c r="C855" s="332"/>
      <c r="D855" s="330"/>
      <c r="F855" s="19"/>
      <c r="G855"/>
      <c r="H855"/>
      <c r="I855" s="331"/>
    </row>
    <row r="856" spans="1:9" s="1" customFormat="1" x14ac:dyDescent="0.2">
      <c r="A856" s="329"/>
      <c r="B856" s="4"/>
      <c r="C856" s="332"/>
      <c r="D856" s="330"/>
      <c r="F856" s="19"/>
      <c r="G856"/>
      <c r="H856"/>
      <c r="I856" s="331"/>
    </row>
    <row r="857" spans="1:9" s="1" customFormat="1" x14ac:dyDescent="0.2">
      <c r="A857" s="329"/>
      <c r="B857" s="4"/>
      <c r="C857" s="332"/>
      <c r="D857" s="330"/>
      <c r="F857" s="19"/>
      <c r="G857"/>
      <c r="H857"/>
      <c r="I857" s="331"/>
    </row>
    <row r="858" spans="1:9" s="1" customFormat="1" x14ac:dyDescent="0.2">
      <c r="A858" s="329"/>
      <c r="B858" s="4"/>
      <c r="C858" s="332"/>
      <c r="D858" s="330"/>
      <c r="F858" s="19"/>
      <c r="G858"/>
      <c r="H858"/>
      <c r="I858" s="331"/>
    </row>
    <row r="859" spans="1:9" s="1" customFormat="1" x14ac:dyDescent="0.2">
      <c r="A859" s="329"/>
      <c r="B859" s="4"/>
      <c r="C859" s="332"/>
      <c r="D859" s="330"/>
      <c r="F859" s="19"/>
      <c r="G859"/>
      <c r="H859"/>
      <c r="I859" s="331"/>
    </row>
    <row r="860" spans="1:9" s="1" customFormat="1" x14ac:dyDescent="0.2">
      <c r="A860" s="329"/>
      <c r="B860" s="4"/>
      <c r="C860" s="332"/>
      <c r="D860" s="330"/>
      <c r="F860" s="19"/>
      <c r="G860"/>
      <c r="H860"/>
      <c r="I860" s="331"/>
    </row>
    <row r="861" spans="1:9" s="1" customFormat="1" x14ac:dyDescent="0.2">
      <c r="A861" s="329"/>
      <c r="B861" s="4"/>
      <c r="C861" s="332"/>
      <c r="D861" s="330"/>
      <c r="F861" s="19"/>
      <c r="G861"/>
      <c r="H861"/>
      <c r="I861" s="331"/>
    </row>
    <row r="862" spans="1:9" s="1" customFormat="1" x14ac:dyDescent="0.2">
      <c r="A862" s="329"/>
      <c r="B862" s="4"/>
      <c r="C862" s="332"/>
      <c r="D862" s="330"/>
      <c r="F862" s="19"/>
      <c r="G862"/>
      <c r="H862"/>
      <c r="I862" s="331"/>
    </row>
    <row r="863" spans="1:9" s="1" customFormat="1" x14ac:dyDescent="0.2">
      <c r="A863" s="329"/>
      <c r="B863" s="4"/>
      <c r="C863" s="332"/>
      <c r="D863" s="330"/>
      <c r="F863" s="19"/>
      <c r="G863"/>
      <c r="H863"/>
      <c r="I863" s="331"/>
    </row>
    <row r="864" spans="1:9" s="1" customFormat="1" x14ac:dyDescent="0.2">
      <c r="A864" s="329"/>
      <c r="B864" s="4"/>
      <c r="C864" s="332"/>
      <c r="D864" s="330"/>
      <c r="F864" s="19"/>
      <c r="G864"/>
      <c r="H864"/>
      <c r="I864" s="331"/>
    </row>
    <row r="865" spans="1:9" s="1" customFormat="1" x14ac:dyDescent="0.2">
      <c r="A865" s="329"/>
      <c r="B865" s="4"/>
      <c r="C865" s="332"/>
      <c r="D865" s="330"/>
      <c r="F865" s="19"/>
      <c r="G865"/>
      <c r="H865"/>
      <c r="I865" s="331"/>
    </row>
    <row r="866" spans="1:9" s="1" customFormat="1" x14ac:dyDescent="0.2">
      <c r="A866" s="329"/>
      <c r="B866" s="4"/>
      <c r="C866" s="332"/>
      <c r="D866" s="330"/>
      <c r="F866" s="19"/>
      <c r="G866"/>
      <c r="H866"/>
      <c r="I866" s="331"/>
    </row>
    <row r="867" spans="1:9" s="1" customFormat="1" x14ac:dyDescent="0.2">
      <c r="A867" s="329"/>
      <c r="B867" s="4"/>
      <c r="C867" s="332"/>
      <c r="D867" s="330"/>
      <c r="F867" s="19"/>
      <c r="G867"/>
      <c r="H867"/>
      <c r="I867" s="331"/>
    </row>
    <row r="868" spans="1:9" s="1" customFormat="1" x14ac:dyDescent="0.2">
      <c r="A868" s="329"/>
      <c r="B868" s="4"/>
      <c r="C868" s="332"/>
      <c r="D868" s="330"/>
      <c r="F868" s="19"/>
      <c r="G868"/>
      <c r="H868"/>
      <c r="I868" s="331"/>
    </row>
    <row r="869" spans="1:9" s="1" customFormat="1" x14ac:dyDescent="0.2">
      <c r="A869" s="329"/>
      <c r="B869" s="4"/>
      <c r="C869" s="332"/>
      <c r="D869" s="330"/>
      <c r="F869" s="19"/>
      <c r="G869"/>
      <c r="H869"/>
      <c r="I869" s="331"/>
    </row>
    <row r="870" spans="1:9" s="1" customFormat="1" x14ac:dyDescent="0.2">
      <c r="A870" s="329"/>
      <c r="B870" s="4"/>
      <c r="C870" s="332"/>
      <c r="D870" s="330"/>
      <c r="F870" s="19"/>
      <c r="G870"/>
      <c r="H870"/>
      <c r="I870" s="331"/>
    </row>
    <row r="871" spans="1:9" s="1" customFormat="1" x14ac:dyDescent="0.2">
      <c r="A871" s="329"/>
      <c r="B871" s="4"/>
      <c r="C871" s="332"/>
      <c r="D871" s="330"/>
      <c r="F871" s="19"/>
      <c r="G871"/>
      <c r="H871"/>
      <c r="I871" s="331"/>
    </row>
    <row r="872" spans="1:9" s="1" customFormat="1" x14ac:dyDescent="0.2">
      <c r="A872" s="329"/>
      <c r="B872" s="4"/>
      <c r="C872" s="332"/>
      <c r="D872" s="330"/>
      <c r="F872" s="19"/>
      <c r="G872"/>
      <c r="H872"/>
      <c r="I872" s="331"/>
    </row>
    <row r="873" spans="1:9" s="1" customFormat="1" x14ac:dyDescent="0.2">
      <c r="A873" s="329"/>
      <c r="B873" s="4"/>
      <c r="C873" s="332"/>
      <c r="D873" s="330"/>
      <c r="F873" s="19"/>
      <c r="G873"/>
      <c r="H873"/>
      <c r="I873" s="331"/>
    </row>
    <row r="874" spans="1:9" s="1" customFormat="1" x14ac:dyDescent="0.2">
      <c r="A874" s="329"/>
      <c r="B874" s="4"/>
      <c r="C874" s="332"/>
      <c r="D874" s="330"/>
      <c r="F874" s="19"/>
      <c r="G874"/>
      <c r="H874"/>
      <c r="I874" s="331"/>
    </row>
    <row r="875" spans="1:9" s="1" customFormat="1" x14ac:dyDescent="0.2">
      <c r="A875" s="329"/>
      <c r="B875" s="4"/>
      <c r="C875" s="332"/>
      <c r="D875" s="330"/>
      <c r="F875" s="19"/>
      <c r="G875"/>
      <c r="H875"/>
      <c r="I875" s="331"/>
    </row>
    <row r="876" spans="1:9" s="1" customFormat="1" x14ac:dyDescent="0.2">
      <c r="A876" s="329"/>
      <c r="B876" s="4"/>
      <c r="C876" s="332"/>
      <c r="D876" s="330"/>
      <c r="F876" s="19"/>
      <c r="G876"/>
      <c r="H876"/>
      <c r="I876" s="331"/>
    </row>
    <row r="877" spans="1:9" s="1" customFormat="1" x14ac:dyDescent="0.2">
      <c r="A877" s="329"/>
      <c r="B877" s="4"/>
      <c r="C877" s="332"/>
      <c r="D877" s="330"/>
      <c r="F877" s="19"/>
      <c r="G877"/>
      <c r="H877"/>
      <c r="I877" s="331"/>
    </row>
    <row r="878" spans="1:9" s="1" customFormat="1" x14ac:dyDescent="0.2">
      <c r="A878" s="329"/>
      <c r="B878" s="4"/>
      <c r="C878" s="332"/>
      <c r="D878" s="330"/>
      <c r="F878" s="19"/>
      <c r="G878"/>
      <c r="H878"/>
      <c r="I878" s="331"/>
    </row>
    <row r="879" spans="1:9" s="1" customFormat="1" x14ac:dyDescent="0.2">
      <c r="A879" s="329"/>
      <c r="B879" s="4"/>
      <c r="C879" s="332"/>
      <c r="D879" s="330"/>
      <c r="F879" s="19"/>
      <c r="G879"/>
      <c r="H879"/>
      <c r="I879" s="331"/>
    </row>
    <row r="880" spans="1:9" s="1" customFormat="1" x14ac:dyDescent="0.2">
      <c r="A880" s="329"/>
      <c r="B880" s="4"/>
      <c r="C880" s="332"/>
      <c r="D880" s="330"/>
      <c r="F880" s="19"/>
      <c r="G880"/>
      <c r="H880"/>
      <c r="I880" s="331"/>
    </row>
    <row r="881" spans="1:9" s="1" customFormat="1" x14ac:dyDescent="0.2">
      <c r="A881" s="329"/>
      <c r="B881" s="4"/>
      <c r="C881" s="332"/>
      <c r="D881" s="330"/>
      <c r="F881" s="19"/>
      <c r="G881"/>
      <c r="H881"/>
      <c r="I881" s="331"/>
    </row>
    <row r="882" spans="1:9" s="1" customFormat="1" x14ac:dyDescent="0.2">
      <c r="A882" s="329"/>
      <c r="B882" s="4"/>
      <c r="C882" s="332"/>
      <c r="D882" s="330"/>
      <c r="F882" s="19"/>
      <c r="G882"/>
      <c r="H882"/>
      <c r="I882" s="331"/>
    </row>
    <row r="883" spans="1:9" s="1" customFormat="1" x14ac:dyDescent="0.2">
      <c r="A883" s="329"/>
      <c r="B883" s="4"/>
      <c r="C883" s="332"/>
      <c r="D883" s="330"/>
      <c r="F883" s="19"/>
      <c r="G883"/>
      <c r="H883"/>
      <c r="I883" s="331"/>
    </row>
    <row r="884" spans="1:9" s="1" customFormat="1" x14ac:dyDescent="0.2">
      <c r="A884" s="329"/>
      <c r="B884" s="4"/>
      <c r="C884" s="332"/>
      <c r="D884" s="330"/>
      <c r="F884" s="19"/>
      <c r="G884"/>
      <c r="H884"/>
      <c r="I884" s="331"/>
    </row>
    <row r="885" spans="1:9" s="1" customFormat="1" x14ac:dyDescent="0.2">
      <c r="A885" s="329"/>
      <c r="B885" s="4"/>
      <c r="C885" s="332"/>
      <c r="D885" s="330"/>
      <c r="F885" s="19"/>
      <c r="G885"/>
      <c r="H885"/>
      <c r="I885" s="331"/>
    </row>
    <row r="886" spans="1:9" s="1" customFormat="1" x14ac:dyDescent="0.2">
      <c r="A886" s="329"/>
      <c r="B886" s="4"/>
      <c r="C886" s="332"/>
      <c r="D886" s="330"/>
      <c r="F886" s="19"/>
      <c r="G886"/>
      <c r="H886"/>
      <c r="I886" s="331"/>
    </row>
    <row r="887" spans="1:9" s="1" customFormat="1" x14ac:dyDescent="0.2">
      <c r="A887" s="329"/>
      <c r="B887" s="4"/>
      <c r="C887" s="332"/>
      <c r="D887" s="330"/>
      <c r="F887" s="19"/>
      <c r="G887"/>
      <c r="H887"/>
      <c r="I887" s="331"/>
    </row>
    <row r="888" spans="1:9" s="1" customFormat="1" x14ac:dyDescent="0.2">
      <c r="A888" s="329"/>
      <c r="B888" s="4"/>
      <c r="C888" s="332"/>
      <c r="D888" s="330"/>
      <c r="F888" s="19"/>
      <c r="G888"/>
      <c r="H888"/>
      <c r="I888" s="331"/>
    </row>
    <row r="889" spans="1:9" s="1" customFormat="1" x14ac:dyDescent="0.2">
      <c r="A889" s="329"/>
      <c r="B889" s="4"/>
      <c r="C889" s="332"/>
      <c r="D889" s="330"/>
      <c r="F889" s="19"/>
      <c r="G889"/>
      <c r="H889"/>
      <c r="I889" s="331"/>
    </row>
    <row r="890" spans="1:9" s="1" customFormat="1" x14ac:dyDescent="0.2">
      <c r="A890" s="329"/>
      <c r="B890" s="4"/>
      <c r="C890" s="332"/>
      <c r="D890" s="330"/>
      <c r="F890" s="19"/>
      <c r="G890"/>
      <c r="H890"/>
      <c r="I890" s="331"/>
    </row>
    <row r="891" spans="1:9" s="1" customFormat="1" x14ac:dyDescent="0.2">
      <c r="A891" s="329"/>
      <c r="B891" s="4"/>
      <c r="C891" s="332"/>
      <c r="D891" s="330"/>
      <c r="F891" s="19"/>
      <c r="G891"/>
      <c r="H891"/>
      <c r="I891" s="331"/>
    </row>
    <row r="892" spans="1:9" s="1" customFormat="1" x14ac:dyDescent="0.2">
      <c r="A892" s="329"/>
      <c r="B892" s="4"/>
      <c r="C892" s="332"/>
      <c r="D892" s="330"/>
      <c r="F892" s="19"/>
      <c r="G892"/>
      <c r="H892"/>
      <c r="I892" s="331"/>
    </row>
    <row r="893" spans="1:9" s="1" customFormat="1" x14ac:dyDescent="0.2">
      <c r="A893" s="329"/>
      <c r="B893" s="4"/>
      <c r="C893" s="332"/>
      <c r="D893" s="330"/>
      <c r="F893" s="19"/>
      <c r="G893"/>
      <c r="H893"/>
      <c r="I893" s="331"/>
    </row>
    <row r="894" spans="1:9" s="1" customFormat="1" x14ac:dyDescent="0.2">
      <c r="A894" s="329"/>
      <c r="B894" s="4"/>
      <c r="C894" s="332"/>
      <c r="D894" s="330"/>
      <c r="F894" s="19"/>
      <c r="G894"/>
      <c r="H894"/>
      <c r="I894" s="331"/>
    </row>
    <row r="895" spans="1:9" s="1" customFormat="1" x14ac:dyDescent="0.2">
      <c r="A895" s="329"/>
      <c r="B895" s="4"/>
      <c r="C895" s="332"/>
      <c r="D895" s="330"/>
      <c r="F895" s="19"/>
      <c r="G895"/>
      <c r="H895"/>
      <c r="I895" s="331"/>
    </row>
    <row r="896" spans="1:9" s="1" customFormat="1" x14ac:dyDescent="0.2">
      <c r="A896" s="329"/>
      <c r="B896" s="4"/>
      <c r="C896" s="332"/>
      <c r="D896" s="330"/>
      <c r="F896" s="19"/>
      <c r="G896"/>
      <c r="H896"/>
      <c r="I896" s="331"/>
    </row>
    <row r="897" spans="1:9" s="1" customFormat="1" x14ac:dyDescent="0.2">
      <c r="A897" s="329"/>
      <c r="B897" s="4"/>
      <c r="C897" s="332"/>
      <c r="D897" s="330"/>
      <c r="F897" s="19"/>
      <c r="G897"/>
      <c r="H897"/>
      <c r="I897" s="331"/>
    </row>
    <row r="898" spans="1:9" s="1" customFormat="1" x14ac:dyDescent="0.2">
      <c r="A898" s="329"/>
      <c r="B898" s="4"/>
      <c r="C898" s="332"/>
      <c r="D898" s="330"/>
      <c r="F898" s="19"/>
      <c r="G898"/>
      <c r="H898"/>
      <c r="I898" s="331"/>
    </row>
    <row r="899" spans="1:9" s="1" customFormat="1" x14ac:dyDescent="0.2">
      <c r="A899" s="329"/>
      <c r="B899" s="4"/>
      <c r="C899" s="332"/>
      <c r="D899" s="330"/>
      <c r="F899" s="19"/>
      <c r="G899"/>
      <c r="H899"/>
      <c r="I899" s="331"/>
    </row>
    <row r="900" spans="1:9" s="1" customFormat="1" x14ac:dyDescent="0.2">
      <c r="A900" s="329"/>
      <c r="B900" s="4"/>
      <c r="C900" s="332"/>
      <c r="D900" s="330"/>
      <c r="F900" s="19"/>
      <c r="G900"/>
      <c r="H900"/>
      <c r="I900" s="331"/>
    </row>
    <row r="901" spans="1:9" s="1" customFormat="1" x14ac:dyDescent="0.2">
      <c r="A901" s="329"/>
      <c r="B901" s="4"/>
      <c r="C901" s="332"/>
      <c r="D901" s="330"/>
      <c r="F901" s="19"/>
      <c r="G901"/>
      <c r="H901"/>
      <c r="I901" s="331"/>
    </row>
    <row r="902" spans="1:9" s="1" customFormat="1" x14ac:dyDescent="0.2">
      <c r="A902" s="329"/>
      <c r="B902" s="4"/>
      <c r="C902" s="332"/>
      <c r="D902" s="330"/>
      <c r="F902" s="19"/>
      <c r="G902"/>
      <c r="H902"/>
      <c r="I902" s="331"/>
    </row>
    <row r="903" spans="1:9" s="1" customFormat="1" x14ac:dyDescent="0.2">
      <c r="A903" s="329"/>
      <c r="B903" s="4"/>
      <c r="C903" s="332"/>
      <c r="D903" s="330"/>
      <c r="F903" s="19"/>
      <c r="G903"/>
      <c r="H903"/>
      <c r="I903" s="331"/>
    </row>
    <row r="904" spans="1:9" s="1" customFormat="1" x14ac:dyDescent="0.2">
      <c r="A904" s="329"/>
      <c r="B904" s="4"/>
      <c r="C904" s="332"/>
      <c r="D904" s="330"/>
      <c r="F904" s="19"/>
      <c r="G904"/>
      <c r="H904"/>
      <c r="I904" s="331"/>
    </row>
    <row r="905" spans="1:9" s="1" customFormat="1" x14ac:dyDescent="0.2">
      <c r="A905" s="329"/>
      <c r="B905" s="4"/>
      <c r="C905" s="332"/>
      <c r="D905" s="330"/>
      <c r="F905" s="19"/>
      <c r="G905"/>
      <c r="H905"/>
      <c r="I905" s="331"/>
    </row>
    <row r="906" spans="1:9" s="1" customFormat="1" x14ac:dyDescent="0.2">
      <c r="A906" s="329"/>
      <c r="B906" s="4"/>
      <c r="C906" s="332"/>
      <c r="D906" s="330"/>
      <c r="F906" s="19"/>
      <c r="G906"/>
      <c r="H906"/>
      <c r="I906" s="331"/>
    </row>
    <row r="907" spans="1:9" s="1" customFormat="1" x14ac:dyDescent="0.2">
      <c r="A907" s="329"/>
      <c r="B907" s="4"/>
      <c r="C907" s="332"/>
      <c r="D907" s="330"/>
      <c r="F907" s="19"/>
      <c r="G907"/>
      <c r="H907"/>
      <c r="I907" s="331"/>
    </row>
    <row r="908" spans="1:9" s="1" customFormat="1" x14ac:dyDescent="0.2">
      <c r="A908" s="329"/>
      <c r="B908" s="4"/>
      <c r="C908" s="332"/>
      <c r="D908" s="330"/>
      <c r="F908" s="19"/>
      <c r="G908"/>
      <c r="H908"/>
      <c r="I908" s="331"/>
    </row>
    <row r="909" spans="1:9" s="1" customFormat="1" x14ac:dyDescent="0.2">
      <c r="A909" s="329"/>
      <c r="B909" s="4"/>
      <c r="C909" s="332"/>
      <c r="D909" s="330"/>
      <c r="F909" s="19"/>
      <c r="G909"/>
      <c r="H909"/>
      <c r="I909" s="331"/>
    </row>
    <row r="910" spans="1:9" s="1" customFormat="1" x14ac:dyDescent="0.2">
      <c r="A910" s="329"/>
      <c r="B910" s="4"/>
      <c r="C910" s="332"/>
      <c r="D910" s="330"/>
      <c r="F910" s="19"/>
      <c r="G910"/>
      <c r="H910"/>
      <c r="I910" s="331"/>
    </row>
    <row r="911" spans="1:9" s="1" customFormat="1" x14ac:dyDescent="0.2">
      <c r="A911" s="329"/>
      <c r="B911" s="4"/>
      <c r="C911" s="332"/>
      <c r="D911" s="330"/>
      <c r="F911" s="19"/>
      <c r="G911"/>
      <c r="H911"/>
      <c r="I911" s="331"/>
    </row>
    <row r="912" spans="1:9" s="1" customFormat="1" x14ac:dyDescent="0.2">
      <c r="A912" s="329"/>
      <c r="B912" s="4"/>
      <c r="C912" s="332"/>
      <c r="D912" s="330"/>
      <c r="F912" s="19"/>
      <c r="G912"/>
      <c r="H912"/>
      <c r="I912" s="331"/>
    </row>
    <row r="913" spans="1:9" s="1" customFormat="1" x14ac:dyDescent="0.2">
      <c r="A913" s="329"/>
      <c r="B913" s="4"/>
      <c r="C913" s="332"/>
      <c r="D913" s="330"/>
      <c r="F913" s="19"/>
      <c r="G913"/>
      <c r="H913"/>
      <c r="I913" s="331"/>
    </row>
    <row r="914" spans="1:9" s="1" customFormat="1" x14ac:dyDescent="0.2">
      <c r="A914" s="329"/>
      <c r="B914" s="4"/>
      <c r="C914" s="332"/>
      <c r="D914" s="330"/>
      <c r="F914" s="19"/>
      <c r="G914"/>
      <c r="H914"/>
      <c r="I914" s="331"/>
    </row>
    <row r="915" spans="1:9" s="1" customFormat="1" x14ac:dyDescent="0.2">
      <c r="A915" s="329"/>
      <c r="B915" s="4"/>
      <c r="C915" s="332"/>
      <c r="D915" s="330"/>
      <c r="F915" s="19"/>
      <c r="G915"/>
      <c r="H915"/>
      <c r="I915" s="331"/>
    </row>
    <row r="916" spans="1:9" s="1" customFormat="1" x14ac:dyDescent="0.2">
      <c r="A916" s="329"/>
      <c r="B916" s="4"/>
      <c r="C916" s="332"/>
      <c r="D916" s="330"/>
      <c r="F916" s="19"/>
      <c r="G916"/>
      <c r="H916"/>
      <c r="I916" s="331"/>
    </row>
    <row r="917" spans="1:9" s="1" customFormat="1" x14ac:dyDescent="0.2">
      <c r="A917" s="329"/>
      <c r="B917" s="4"/>
      <c r="C917" s="332"/>
      <c r="D917" s="330"/>
      <c r="F917" s="19"/>
      <c r="G917"/>
      <c r="H917"/>
      <c r="I917" s="331"/>
    </row>
    <row r="918" spans="1:9" s="1" customFormat="1" x14ac:dyDescent="0.2">
      <c r="A918" s="329"/>
      <c r="B918" s="4"/>
      <c r="C918" s="332"/>
      <c r="D918" s="330"/>
      <c r="F918" s="19"/>
      <c r="G918"/>
      <c r="H918"/>
      <c r="I918" s="331"/>
    </row>
    <row r="919" spans="1:9" s="1" customFormat="1" x14ac:dyDescent="0.2">
      <c r="A919" s="329"/>
      <c r="B919" s="4"/>
      <c r="C919" s="332"/>
      <c r="D919" s="330"/>
      <c r="F919" s="19"/>
      <c r="G919"/>
      <c r="H919"/>
      <c r="I919" s="331"/>
    </row>
    <row r="920" spans="1:9" s="1" customFormat="1" x14ac:dyDescent="0.2">
      <c r="A920" s="329"/>
      <c r="B920" s="4"/>
      <c r="C920" s="332"/>
      <c r="D920" s="330"/>
      <c r="F920" s="19"/>
      <c r="G920"/>
      <c r="H920"/>
      <c r="I920" s="331"/>
    </row>
    <row r="921" spans="1:9" s="1" customFormat="1" x14ac:dyDescent="0.2">
      <c r="A921" s="329"/>
      <c r="B921" s="4"/>
      <c r="C921" s="332"/>
      <c r="D921" s="330"/>
      <c r="F921" s="19"/>
      <c r="G921"/>
      <c r="H921"/>
      <c r="I921" s="331"/>
    </row>
    <row r="922" spans="1:9" s="1" customFormat="1" x14ac:dyDescent="0.2">
      <c r="A922" s="329"/>
      <c r="B922" s="4"/>
      <c r="C922" s="332"/>
      <c r="D922" s="330"/>
      <c r="F922" s="19"/>
      <c r="G922"/>
      <c r="H922"/>
      <c r="I922" s="331"/>
    </row>
    <row r="923" spans="1:9" s="1" customFormat="1" x14ac:dyDescent="0.2">
      <c r="A923" s="329"/>
      <c r="B923" s="4"/>
      <c r="C923" s="332"/>
      <c r="D923" s="330"/>
      <c r="F923" s="19"/>
      <c r="G923"/>
      <c r="H923"/>
      <c r="I923" s="331"/>
    </row>
    <row r="924" spans="1:9" s="1" customFormat="1" x14ac:dyDescent="0.2">
      <c r="A924" s="329"/>
      <c r="B924" s="4"/>
      <c r="C924" s="332"/>
      <c r="D924" s="330"/>
      <c r="F924" s="19"/>
      <c r="G924"/>
      <c r="H924"/>
      <c r="I924" s="331"/>
    </row>
    <row r="925" spans="1:9" s="1" customFormat="1" x14ac:dyDescent="0.2">
      <c r="A925" s="329"/>
      <c r="B925" s="4"/>
      <c r="C925" s="332"/>
      <c r="D925" s="330"/>
      <c r="F925" s="19"/>
      <c r="G925"/>
      <c r="H925"/>
      <c r="I925" s="331"/>
    </row>
    <row r="926" spans="1:9" s="1" customFormat="1" x14ac:dyDescent="0.2">
      <c r="A926" s="329"/>
      <c r="B926" s="4"/>
      <c r="C926" s="332"/>
      <c r="D926" s="330"/>
      <c r="F926" s="19"/>
      <c r="G926"/>
      <c r="H926"/>
      <c r="I926" s="331"/>
    </row>
    <row r="927" spans="1:9" s="1" customFormat="1" x14ac:dyDescent="0.2">
      <c r="A927" s="329"/>
      <c r="B927" s="4"/>
      <c r="C927" s="332"/>
      <c r="D927" s="330"/>
      <c r="F927" s="19"/>
      <c r="G927"/>
      <c r="H927"/>
      <c r="I927" s="331"/>
    </row>
    <row r="928" spans="1:9" s="1" customFormat="1" x14ac:dyDescent="0.2">
      <c r="A928" s="329"/>
      <c r="B928" s="4"/>
      <c r="C928" s="332"/>
      <c r="D928" s="330"/>
      <c r="F928" s="19"/>
      <c r="G928"/>
      <c r="H928"/>
      <c r="I928" s="331"/>
    </row>
    <row r="929" spans="1:9" s="1" customFormat="1" x14ac:dyDescent="0.2">
      <c r="A929" s="329"/>
      <c r="B929" s="4"/>
      <c r="C929" s="332"/>
      <c r="D929" s="330"/>
      <c r="F929" s="19"/>
      <c r="G929"/>
      <c r="H929"/>
      <c r="I929" s="331"/>
    </row>
    <row r="930" spans="1:9" s="1" customFormat="1" x14ac:dyDescent="0.2">
      <c r="A930" s="329"/>
      <c r="B930" s="4"/>
      <c r="C930" s="332"/>
      <c r="D930" s="330"/>
      <c r="F930" s="19"/>
      <c r="G930"/>
      <c r="H930"/>
      <c r="I930" s="331"/>
    </row>
    <row r="931" spans="1:9" s="1" customFormat="1" x14ac:dyDescent="0.2">
      <c r="A931" s="329"/>
      <c r="B931" s="4"/>
      <c r="C931" s="332"/>
      <c r="D931" s="330"/>
      <c r="F931" s="19"/>
      <c r="G931"/>
      <c r="H931"/>
      <c r="I931" s="331"/>
    </row>
    <row r="932" spans="1:9" s="1" customFormat="1" x14ac:dyDescent="0.2">
      <c r="A932" s="329"/>
      <c r="B932" s="4"/>
      <c r="C932" s="332"/>
      <c r="D932" s="330"/>
      <c r="F932" s="19"/>
      <c r="G932"/>
      <c r="H932"/>
      <c r="I932" s="331"/>
    </row>
    <row r="933" spans="1:9" s="1" customFormat="1" x14ac:dyDescent="0.2">
      <c r="A933" s="329"/>
      <c r="B933" s="4"/>
      <c r="C933" s="332"/>
      <c r="D933" s="330"/>
      <c r="F933" s="19"/>
      <c r="G933"/>
      <c r="H933"/>
      <c r="I933" s="331"/>
    </row>
    <row r="934" spans="1:9" s="1" customFormat="1" x14ac:dyDescent="0.2">
      <c r="A934" s="329"/>
      <c r="B934" s="4"/>
      <c r="C934" s="332"/>
      <c r="D934" s="330"/>
      <c r="F934" s="19"/>
      <c r="G934"/>
      <c r="H934"/>
      <c r="I934" s="331"/>
    </row>
    <row r="935" spans="1:9" s="1" customFormat="1" x14ac:dyDescent="0.2">
      <c r="A935" s="329"/>
      <c r="B935" s="4"/>
      <c r="C935" s="332"/>
      <c r="D935" s="330"/>
      <c r="F935" s="19"/>
      <c r="G935"/>
      <c r="H935"/>
      <c r="I935" s="331"/>
    </row>
    <row r="936" spans="1:9" s="1" customFormat="1" x14ac:dyDescent="0.2">
      <c r="A936" s="329"/>
      <c r="B936" s="4"/>
      <c r="C936" s="332"/>
      <c r="D936" s="330"/>
      <c r="F936" s="19"/>
      <c r="G936"/>
      <c r="H936"/>
      <c r="I936" s="331"/>
    </row>
    <row r="937" spans="1:9" s="1" customFormat="1" x14ac:dyDescent="0.2">
      <c r="A937" s="329"/>
      <c r="B937" s="4"/>
      <c r="C937" s="332"/>
      <c r="D937" s="330"/>
      <c r="F937" s="19"/>
      <c r="G937"/>
      <c r="H937"/>
      <c r="I937" s="331"/>
    </row>
    <row r="938" spans="1:9" s="1" customFormat="1" x14ac:dyDescent="0.2">
      <c r="A938" s="329"/>
      <c r="B938" s="4"/>
      <c r="C938" s="332"/>
      <c r="D938" s="330"/>
      <c r="F938" s="19"/>
      <c r="G938"/>
      <c r="H938"/>
      <c r="I938" s="331"/>
    </row>
    <row r="939" spans="1:9" s="1" customFormat="1" x14ac:dyDescent="0.2">
      <c r="A939" s="329"/>
      <c r="B939" s="4"/>
      <c r="C939" s="332"/>
      <c r="D939" s="330"/>
      <c r="F939" s="19"/>
      <c r="G939"/>
      <c r="H939"/>
      <c r="I939" s="331"/>
    </row>
    <row r="940" spans="1:9" s="1" customFormat="1" x14ac:dyDescent="0.2">
      <c r="A940" s="329"/>
      <c r="B940" s="4"/>
      <c r="C940" s="332"/>
      <c r="D940" s="330"/>
      <c r="F940" s="19"/>
      <c r="G940"/>
      <c r="H940"/>
      <c r="I940" s="331"/>
    </row>
    <row r="941" spans="1:9" s="1" customFormat="1" x14ac:dyDescent="0.2">
      <c r="A941" s="329"/>
      <c r="B941" s="4"/>
      <c r="C941" s="332"/>
      <c r="D941" s="330"/>
      <c r="F941" s="19"/>
      <c r="G941"/>
      <c r="H941"/>
      <c r="I941" s="331"/>
    </row>
    <row r="942" spans="1:9" s="1" customFormat="1" x14ac:dyDescent="0.2">
      <c r="A942" s="329"/>
      <c r="B942" s="4"/>
      <c r="C942" s="332"/>
      <c r="D942" s="330"/>
      <c r="F942" s="19"/>
      <c r="G942"/>
      <c r="H942"/>
      <c r="I942" s="331"/>
    </row>
    <row r="943" spans="1:9" s="1" customFormat="1" x14ac:dyDescent="0.2">
      <c r="A943" s="329"/>
      <c r="B943" s="4"/>
      <c r="C943" s="332"/>
      <c r="D943" s="330"/>
      <c r="F943" s="19"/>
      <c r="G943"/>
      <c r="H943"/>
      <c r="I943" s="331"/>
    </row>
    <row r="944" spans="1:9" s="1" customFormat="1" x14ac:dyDescent="0.2">
      <c r="A944" s="329"/>
      <c r="B944" s="4"/>
      <c r="C944" s="332"/>
      <c r="D944" s="330"/>
      <c r="F944" s="19"/>
      <c r="G944"/>
      <c r="H944"/>
      <c r="I944" s="331"/>
    </row>
    <row r="945" spans="1:9" s="1" customFormat="1" x14ac:dyDescent="0.2">
      <c r="A945" s="329"/>
      <c r="B945" s="4"/>
      <c r="C945" s="332"/>
      <c r="D945" s="330"/>
      <c r="F945" s="19"/>
      <c r="G945"/>
      <c r="H945"/>
      <c r="I945" s="331"/>
    </row>
    <row r="946" spans="1:9" s="1" customFormat="1" x14ac:dyDescent="0.2">
      <c r="A946" s="329"/>
      <c r="B946" s="4"/>
      <c r="C946" s="332"/>
      <c r="D946" s="330"/>
      <c r="F946" s="19"/>
      <c r="G946"/>
      <c r="H946"/>
      <c r="I946" s="331"/>
    </row>
    <row r="947" spans="1:9" s="1" customFormat="1" x14ac:dyDescent="0.2">
      <c r="A947" s="329"/>
      <c r="B947" s="4"/>
      <c r="C947" s="332"/>
      <c r="D947" s="330"/>
      <c r="F947" s="19"/>
      <c r="G947"/>
      <c r="H947"/>
      <c r="I947" s="331"/>
    </row>
    <row r="948" spans="1:9" s="1" customFormat="1" x14ac:dyDescent="0.2">
      <c r="A948" s="329"/>
      <c r="B948" s="4"/>
      <c r="C948" s="332"/>
      <c r="D948" s="330"/>
      <c r="F948" s="19"/>
      <c r="G948"/>
      <c r="H948"/>
      <c r="I948" s="331"/>
    </row>
    <row r="949" spans="1:9" s="1" customFormat="1" x14ac:dyDescent="0.2">
      <c r="A949" s="329"/>
      <c r="B949" s="4"/>
      <c r="C949" s="332"/>
      <c r="D949" s="330"/>
      <c r="F949" s="19"/>
      <c r="G949"/>
      <c r="H949"/>
      <c r="I949" s="331"/>
    </row>
    <row r="950" spans="1:9" s="1" customFormat="1" x14ac:dyDescent="0.2">
      <c r="A950" s="329"/>
      <c r="B950" s="4"/>
      <c r="C950" s="332"/>
      <c r="D950" s="330"/>
      <c r="F950" s="19"/>
      <c r="G950"/>
      <c r="H950"/>
      <c r="I950" s="331"/>
    </row>
    <row r="951" spans="1:9" s="1" customFormat="1" x14ac:dyDescent="0.2">
      <c r="A951" s="329"/>
      <c r="B951" s="4"/>
      <c r="C951" s="332"/>
      <c r="D951" s="330"/>
      <c r="F951" s="19"/>
      <c r="G951"/>
      <c r="H951"/>
      <c r="I951" s="331"/>
    </row>
    <row r="952" spans="1:9" s="1" customFormat="1" x14ac:dyDescent="0.2">
      <c r="A952" s="329"/>
      <c r="B952" s="4"/>
      <c r="C952" s="332"/>
      <c r="D952" s="330"/>
      <c r="F952" s="19"/>
      <c r="G952"/>
      <c r="H952"/>
      <c r="I952" s="331"/>
    </row>
    <row r="953" spans="1:9" s="1" customFormat="1" x14ac:dyDescent="0.2">
      <c r="A953" s="329"/>
      <c r="B953" s="4"/>
      <c r="C953" s="332"/>
      <c r="D953" s="330"/>
      <c r="F953" s="19"/>
      <c r="G953"/>
      <c r="H953"/>
      <c r="I953" s="331"/>
    </row>
    <row r="954" spans="1:9" s="1" customFormat="1" x14ac:dyDescent="0.2">
      <c r="A954" s="329"/>
      <c r="B954" s="4"/>
      <c r="C954" s="332"/>
      <c r="D954" s="330"/>
      <c r="F954" s="19"/>
      <c r="G954"/>
      <c r="H954"/>
      <c r="I954" s="331"/>
    </row>
    <row r="955" spans="1:9" s="1" customFormat="1" x14ac:dyDescent="0.2">
      <c r="A955" s="329"/>
      <c r="B955" s="4"/>
      <c r="C955" s="332"/>
      <c r="D955" s="330"/>
      <c r="F955" s="19"/>
      <c r="G955"/>
      <c r="H955"/>
      <c r="I955" s="331"/>
    </row>
    <row r="956" spans="1:9" s="1" customFormat="1" x14ac:dyDescent="0.2">
      <c r="A956" s="329"/>
      <c r="B956" s="4"/>
      <c r="C956" s="332"/>
      <c r="D956" s="330"/>
      <c r="F956" s="19"/>
      <c r="G956"/>
      <c r="H956"/>
      <c r="I956" s="331"/>
    </row>
    <row r="957" spans="1:9" s="1" customFormat="1" x14ac:dyDescent="0.2">
      <c r="A957" s="329"/>
      <c r="B957" s="4"/>
      <c r="C957" s="332"/>
      <c r="D957" s="330"/>
      <c r="F957" s="19"/>
      <c r="G957"/>
      <c r="H957"/>
      <c r="I957" s="331"/>
    </row>
    <row r="958" spans="1:9" s="1" customFormat="1" x14ac:dyDescent="0.2">
      <c r="A958" s="329"/>
      <c r="B958" s="4"/>
      <c r="C958" s="332"/>
      <c r="D958" s="330"/>
      <c r="F958" s="19"/>
      <c r="G958"/>
      <c r="H958"/>
      <c r="I958" s="331"/>
    </row>
    <row r="959" spans="1:9" s="1" customFormat="1" x14ac:dyDescent="0.2">
      <c r="A959" s="329"/>
      <c r="B959" s="4"/>
      <c r="C959" s="332"/>
      <c r="D959" s="330"/>
      <c r="F959" s="19"/>
      <c r="G959"/>
      <c r="H959"/>
      <c r="I959" s="331"/>
    </row>
    <row r="960" spans="1:9" s="1" customFormat="1" x14ac:dyDescent="0.2">
      <c r="A960" s="329"/>
      <c r="B960" s="4"/>
      <c r="C960" s="332"/>
      <c r="D960" s="330"/>
      <c r="F960" s="19"/>
      <c r="G960"/>
      <c r="H960"/>
      <c r="I960" s="331"/>
    </row>
    <row r="961" spans="1:9" s="1" customFormat="1" x14ac:dyDescent="0.2">
      <c r="A961" s="329"/>
      <c r="B961" s="4"/>
      <c r="C961" s="332"/>
      <c r="D961" s="330"/>
      <c r="F961" s="19"/>
      <c r="G961"/>
      <c r="H961"/>
      <c r="I961" s="331"/>
    </row>
    <row r="962" spans="1:9" s="1" customFormat="1" x14ac:dyDescent="0.2">
      <c r="A962" s="329"/>
      <c r="B962" s="4"/>
      <c r="C962" s="332"/>
      <c r="D962" s="330"/>
      <c r="F962" s="19"/>
      <c r="G962"/>
      <c r="H962"/>
      <c r="I962" s="331"/>
    </row>
    <row r="963" spans="1:9" s="1" customFormat="1" x14ac:dyDescent="0.2">
      <c r="A963" s="329"/>
      <c r="B963" s="4"/>
      <c r="C963" s="332"/>
      <c r="D963" s="330"/>
      <c r="F963" s="19"/>
      <c r="G963"/>
      <c r="H963"/>
      <c r="I963" s="331"/>
    </row>
    <row r="964" spans="1:9" s="1" customFormat="1" x14ac:dyDescent="0.2">
      <c r="A964" s="329"/>
      <c r="B964" s="4"/>
      <c r="C964" s="332"/>
      <c r="D964" s="330"/>
      <c r="F964" s="19"/>
      <c r="G964"/>
      <c r="H964"/>
      <c r="I964" s="331"/>
    </row>
    <row r="965" spans="1:9" s="1" customFormat="1" x14ac:dyDescent="0.2">
      <c r="A965" s="329"/>
      <c r="B965" s="4"/>
      <c r="C965" s="332"/>
      <c r="D965" s="330"/>
      <c r="F965" s="19"/>
      <c r="G965"/>
      <c r="H965"/>
      <c r="I965" s="331"/>
    </row>
    <row r="966" spans="1:9" s="1" customFormat="1" x14ac:dyDescent="0.2">
      <c r="A966" s="329"/>
      <c r="B966" s="4"/>
      <c r="C966" s="332"/>
      <c r="D966" s="330"/>
      <c r="F966" s="19"/>
      <c r="G966"/>
      <c r="H966"/>
      <c r="I966" s="331"/>
    </row>
    <row r="967" spans="1:9" s="1" customFormat="1" x14ac:dyDescent="0.2">
      <c r="A967" s="329"/>
      <c r="B967" s="4"/>
      <c r="C967" s="332"/>
      <c r="D967" s="330"/>
      <c r="F967" s="19"/>
      <c r="G967"/>
      <c r="H967"/>
      <c r="I967" s="331"/>
    </row>
    <row r="968" spans="1:9" s="1" customFormat="1" x14ac:dyDescent="0.2">
      <c r="A968" s="329"/>
      <c r="B968" s="4"/>
      <c r="C968" s="332"/>
      <c r="D968" s="330"/>
      <c r="F968" s="19"/>
      <c r="G968"/>
      <c r="H968"/>
      <c r="I968" s="331"/>
    </row>
    <row r="969" spans="1:9" s="1" customFormat="1" x14ac:dyDescent="0.2">
      <c r="A969" s="329"/>
      <c r="B969" s="4"/>
      <c r="C969" s="332"/>
      <c r="D969" s="330"/>
      <c r="F969" s="19"/>
      <c r="G969"/>
      <c r="H969"/>
      <c r="I969" s="331"/>
    </row>
    <row r="970" spans="1:9" s="1" customFormat="1" x14ac:dyDescent="0.2">
      <c r="A970" s="329"/>
      <c r="B970" s="4"/>
      <c r="C970" s="332"/>
      <c r="D970" s="330"/>
      <c r="F970" s="19"/>
      <c r="G970"/>
      <c r="H970"/>
      <c r="I970" s="331"/>
    </row>
    <row r="971" spans="1:9" s="1" customFormat="1" x14ac:dyDescent="0.2">
      <c r="A971" s="329"/>
      <c r="B971" s="4"/>
      <c r="C971" s="332"/>
      <c r="D971" s="330"/>
      <c r="F971" s="19"/>
      <c r="G971"/>
      <c r="H971"/>
      <c r="I971" s="331"/>
    </row>
    <row r="972" spans="1:9" s="1" customFormat="1" x14ac:dyDescent="0.2">
      <c r="A972" s="329"/>
      <c r="B972" s="4"/>
      <c r="C972" s="332"/>
      <c r="D972" s="330"/>
      <c r="F972" s="19"/>
      <c r="G972"/>
      <c r="H972"/>
      <c r="I972" s="331"/>
    </row>
    <row r="973" spans="1:9" s="1" customFormat="1" x14ac:dyDescent="0.2">
      <c r="A973" s="329"/>
      <c r="B973" s="4"/>
      <c r="C973" s="332"/>
      <c r="D973" s="330"/>
      <c r="F973" s="19"/>
      <c r="G973"/>
      <c r="H973"/>
      <c r="I973" s="331"/>
    </row>
    <row r="974" spans="1:9" s="1" customFormat="1" x14ac:dyDescent="0.2">
      <c r="A974" s="329"/>
      <c r="B974" s="4"/>
      <c r="C974" s="332"/>
      <c r="D974" s="330"/>
      <c r="F974" s="19"/>
      <c r="G974"/>
      <c r="H974"/>
      <c r="I974" s="331"/>
    </row>
    <row r="975" spans="1:9" s="1" customFormat="1" x14ac:dyDescent="0.2">
      <c r="A975" s="329"/>
      <c r="B975" s="4"/>
      <c r="C975" s="332"/>
      <c r="D975" s="330"/>
      <c r="F975" s="19"/>
      <c r="G975"/>
      <c r="H975"/>
      <c r="I975" s="331"/>
    </row>
    <row r="976" spans="1:9" s="1" customFormat="1" x14ac:dyDescent="0.2">
      <c r="A976" s="329"/>
      <c r="B976" s="4"/>
      <c r="C976" s="332"/>
      <c r="D976" s="330"/>
      <c r="F976" s="19"/>
      <c r="G976"/>
      <c r="H976"/>
      <c r="I976" s="331"/>
    </row>
    <row r="977" spans="1:9" s="1" customFormat="1" x14ac:dyDescent="0.2">
      <c r="A977" s="329"/>
      <c r="B977" s="4"/>
      <c r="C977" s="332"/>
      <c r="D977" s="330"/>
      <c r="F977" s="19"/>
      <c r="G977"/>
      <c r="H977"/>
      <c r="I977" s="331"/>
    </row>
    <row r="978" spans="1:9" s="1" customFormat="1" x14ac:dyDescent="0.2">
      <c r="A978" s="329"/>
      <c r="B978" s="4"/>
      <c r="C978" s="332"/>
      <c r="D978" s="330"/>
      <c r="F978" s="19"/>
      <c r="G978"/>
      <c r="H978"/>
      <c r="I978" s="331"/>
    </row>
    <row r="979" spans="1:9" s="1" customFormat="1" x14ac:dyDescent="0.2">
      <c r="A979" s="329"/>
      <c r="B979" s="4"/>
      <c r="C979" s="332"/>
      <c r="D979" s="330"/>
      <c r="F979" s="19"/>
      <c r="G979"/>
      <c r="H979"/>
      <c r="I979" s="331"/>
    </row>
    <row r="980" spans="1:9" s="1" customFormat="1" x14ac:dyDescent="0.2">
      <c r="A980" s="329"/>
      <c r="B980" s="4"/>
      <c r="C980" s="332"/>
      <c r="D980" s="330"/>
      <c r="F980" s="19"/>
      <c r="G980"/>
      <c r="H980"/>
      <c r="I980" s="331"/>
    </row>
    <row r="981" spans="1:9" s="1" customFormat="1" x14ac:dyDescent="0.2">
      <c r="A981" s="329"/>
      <c r="B981" s="4"/>
      <c r="C981" s="332"/>
      <c r="D981" s="330"/>
      <c r="F981" s="19"/>
      <c r="G981"/>
      <c r="H981"/>
      <c r="I981" s="331"/>
    </row>
    <row r="982" spans="1:9" s="1" customFormat="1" x14ac:dyDescent="0.2">
      <c r="A982" s="329"/>
      <c r="B982" s="4"/>
      <c r="C982" s="332"/>
      <c r="D982" s="330"/>
      <c r="F982" s="19"/>
      <c r="G982"/>
      <c r="H982"/>
      <c r="I982" s="331"/>
    </row>
    <row r="983" spans="1:9" s="1" customFormat="1" x14ac:dyDescent="0.2">
      <c r="A983" s="329"/>
      <c r="B983" s="4"/>
      <c r="C983" s="332"/>
      <c r="D983" s="330"/>
      <c r="F983" s="19"/>
      <c r="G983"/>
      <c r="H983"/>
      <c r="I983" s="331"/>
    </row>
    <row r="984" spans="1:9" s="1" customFormat="1" x14ac:dyDescent="0.2">
      <c r="A984" s="329"/>
      <c r="B984" s="4"/>
      <c r="C984" s="332"/>
      <c r="D984" s="330"/>
      <c r="F984" s="19"/>
      <c r="G984"/>
      <c r="H984"/>
      <c r="I984" s="331"/>
    </row>
    <row r="985" spans="1:9" s="1" customFormat="1" x14ac:dyDescent="0.2">
      <c r="A985" s="329"/>
      <c r="B985" s="4"/>
      <c r="C985" s="332"/>
      <c r="D985" s="330"/>
      <c r="F985" s="19"/>
      <c r="G985"/>
      <c r="H985"/>
      <c r="I985" s="331"/>
    </row>
    <row r="986" spans="1:9" s="1" customFormat="1" x14ac:dyDescent="0.2">
      <c r="A986" s="329"/>
      <c r="B986" s="4"/>
      <c r="C986" s="332"/>
      <c r="D986" s="330"/>
      <c r="F986" s="19"/>
      <c r="G986"/>
      <c r="H986"/>
      <c r="I986" s="331"/>
    </row>
    <row r="987" spans="1:9" s="1" customFormat="1" x14ac:dyDescent="0.2">
      <c r="A987" s="329"/>
      <c r="B987" s="4"/>
      <c r="C987" s="332"/>
      <c r="D987" s="330"/>
      <c r="F987" s="19"/>
      <c r="G987"/>
      <c r="H987"/>
      <c r="I987" s="331"/>
    </row>
    <row r="988" spans="1:9" s="1" customFormat="1" x14ac:dyDescent="0.2">
      <c r="A988" s="329"/>
      <c r="B988" s="4"/>
      <c r="C988" s="332"/>
      <c r="D988" s="330"/>
      <c r="F988" s="19"/>
      <c r="G988"/>
      <c r="H988"/>
      <c r="I988" s="331"/>
    </row>
    <row r="989" spans="1:9" s="1" customFormat="1" x14ac:dyDescent="0.2">
      <c r="A989" s="329"/>
      <c r="B989" s="4"/>
      <c r="C989" s="332"/>
      <c r="D989" s="330"/>
      <c r="F989" s="19"/>
      <c r="G989"/>
      <c r="H989"/>
      <c r="I989" s="331"/>
    </row>
    <row r="990" spans="1:9" s="1" customFormat="1" x14ac:dyDescent="0.2">
      <c r="A990" s="329"/>
      <c r="B990" s="4"/>
      <c r="C990" s="332"/>
      <c r="D990" s="330"/>
      <c r="F990" s="19"/>
      <c r="G990"/>
      <c r="H990"/>
      <c r="I990" s="331"/>
    </row>
    <row r="991" spans="1:9" s="1" customFormat="1" x14ac:dyDescent="0.2">
      <c r="A991" s="329"/>
      <c r="B991" s="4"/>
      <c r="C991" s="332"/>
      <c r="D991" s="330"/>
      <c r="F991" s="19"/>
      <c r="G991"/>
      <c r="H991"/>
      <c r="I991" s="331"/>
    </row>
    <row r="992" spans="1:9" s="1" customFormat="1" x14ac:dyDescent="0.2">
      <c r="A992" s="329"/>
      <c r="B992" s="4"/>
      <c r="C992" s="332"/>
      <c r="D992" s="330"/>
      <c r="F992" s="19"/>
      <c r="G992"/>
      <c r="H992"/>
      <c r="I992" s="331"/>
    </row>
    <row r="993" spans="1:9" s="1" customFormat="1" x14ac:dyDescent="0.2">
      <c r="A993" s="329"/>
      <c r="B993" s="4"/>
      <c r="C993" s="332"/>
      <c r="D993" s="330"/>
      <c r="F993" s="19"/>
      <c r="G993"/>
      <c r="H993"/>
      <c r="I993" s="331"/>
    </row>
    <row r="994" spans="1:9" s="1" customFormat="1" x14ac:dyDescent="0.2">
      <c r="A994" s="329"/>
      <c r="B994" s="4"/>
      <c r="C994" s="332"/>
      <c r="D994" s="330"/>
      <c r="F994" s="19"/>
      <c r="G994"/>
      <c r="H994"/>
      <c r="I994" s="331"/>
    </row>
    <row r="995" spans="1:9" s="1" customFormat="1" x14ac:dyDescent="0.2">
      <c r="A995" s="329"/>
      <c r="B995" s="4"/>
      <c r="C995" s="332"/>
      <c r="D995" s="330"/>
      <c r="F995" s="19"/>
      <c r="G995"/>
      <c r="H995"/>
      <c r="I995" s="331"/>
    </row>
    <row r="996" spans="1:9" s="1" customFormat="1" x14ac:dyDescent="0.2">
      <c r="A996" s="329"/>
      <c r="B996" s="4"/>
      <c r="C996" s="332"/>
      <c r="D996" s="330"/>
      <c r="F996" s="19"/>
      <c r="G996"/>
      <c r="H996"/>
      <c r="I996" s="331"/>
    </row>
    <row r="997" spans="1:9" s="1" customFormat="1" x14ac:dyDescent="0.2">
      <c r="A997" s="329"/>
      <c r="B997" s="4"/>
      <c r="C997" s="332"/>
      <c r="D997" s="330"/>
      <c r="F997" s="19"/>
      <c r="G997"/>
      <c r="H997"/>
      <c r="I997" s="331"/>
    </row>
    <row r="998" spans="1:9" s="1" customFormat="1" x14ac:dyDescent="0.2">
      <c r="A998" s="329"/>
      <c r="B998" s="4"/>
      <c r="C998" s="332"/>
      <c r="D998" s="330"/>
      <c r="F998" s="19"/>
      <c r="G998"/>
      <c r="H998"/>
      <c r="I998" s="331"/>
    </row>
    <row r="999" spans="1:9" s="1" customFormat="1" x14ac:dyDescent="0.2">
      <c r="A999" s="329"/>
      <c r="B999" s="4"/>
      <c r="C999" s="332"/>
      <c r="D999" s="330"/>
      <c r="F999" s="19"/>
      <c r="G999"/>
      <c r="H999"/>
      <c r="I999" s="331"/>
    </row>
    <row r="1000" spans="1:9" s="1" customFormat="1" x14ac:dyDescent="0.2">
      <c r="A1000" s="329"/>
      <c r="B1000" s="4"/>
      <c r="C1000" s="332"/>
      <c r="D1000" s="330"/>
      <c r="F1000" s="19"/>
      <c r="G1000"/>
      <c r="H1000"/>
      <c r="I1000" s="331"/>
    </row>
    <row r="1001" spans="1:9" s="1" customFormat="1" x14ac:dyDescent="0.2">
      <c r="A1001" s="329"/>
      <c r="B1001" s="4"/>
      <c r="C1001" s="332"/>
      <c r="D1001" s="330"/>
      <c r="F1001" s="19"/>
      <c r="G1001"/>
      <c r="H1001"/>
      <c r="I1001" s="331"/>
    </row>
    <row r="1002" spans="1:9" s="1" customFormat="1" x14ac:dyDescent="0.2">
      <c r="A1002" s="329"/>
      <c r="B1002" s="4"/>
      <c r="C1002" s="332"/>
      <c r="D1002" s="330"/>
      <c r="F1002" s="19"/>
      <c r="G1002"/>
      <c r="H1002"/>
      <c r="I1002" s="331"/>
    </row>
    <row r="1003" spans="1:9" s="1" customFormat="1" x14ac:dyDescent="0.2">
      <c r="A1003" s="329"/>
      <c r="B1003" s="4"/>
      <c r="C1003" s="332"/>
      <c r="D1003" s="330"/>
      <c r="F1003" s="19"/>
      <c r="G1003"/>
      <c r="H1003"/>
      <c r="I1003" s="331"/>
    </row>
    <row r="1004" spans="1:9" s="1" customFormat="1" x14ac:dyDescent="0.2">
      <c r="A1004" s="329"/>
      <c r="B1004" s="4"/>
      <c r="C1004" s="332"/>
      <c r="D1004" s="330"/>
      <c r="F1004" s="19"/>
      <c r="G1004"/>
      <c r="H1004"/>
      <c r="I1004" s="331"/>
    </row>
    <row r="1005" spans="1:9" s="1" customFormat="1" x14ac:dyDescent="0.2">
      <c r="A1005" s="329"/>
      <c r="B1005" s="4"/>
      <c r="C1005" s="332"/>
      <c r="D1005" s="330"/>
      <c r="F1005" s="19"/>
      <c r="G1005"/>
      <c r="H1005"/>
      <c r="I1005" s="331"/>
    </row>
    <row r="1006" spans="1:9" s="1" customFormat="1" x14ac:dyDescent="0.2">
      <c r="A1006" s="329"/>
      <c r="B1006" s="4"/>
      <c r="C1006" s="332"/>
      <c r="D1006" s="330"/>
      <c r="F1006" s="19"/>
      <c r="G1006"/>
      <c r="H1006"/>
      <c r="I1006" s="331"/>
    </row>
    <row r="1007" spans="1:9" s="1" customFormat="1" x14ac:dyDescent="0.2">
      <c r="A1007" s="329"/>
      <c r="B1007" s="4"/>
      <c r="C1007" s="332"/>
      <c r="D1007" s="330"/>
      <c r="F1007" s="19"/>
      <c r="G1007"/>
      <c r="H1007"/>
      <c r="I1007" s="331"/>
    </row>
    <row r="1008" spans="1:9" s="1" customFormat="1" x14ac:dyDescent="0.2">
      <c r="A1008" s="329"/>
      <c r="B1008" s="4"/>
      <c r="C1008" s="332"/>
      <c r="D1008" s="330"/>
      <c r="F1008" s="19"/>
      <c r="G1008"/>
      <c r="H1008"/>
      <c r="I1008" s="331"/>
    </row>
    <row r="1009" spans="1:9" s="1" customFormat="1" x14ac:dyDescent="0.2">
      <c r="A1009" s="329"/>
      <c r="B1009" s="4"/>
      <c r="C1009" s="332"/>
      <c r="D1009" s="330"/>
      <c r="F1009" s="19"/>
      <c r="G1009"/>
      <c r="H1009"/>
      <c r="I1009" s="331"/>
    </row>
    <row r="1010" spans="1:9" s="1" customFormat="1" x14ac:dyDescent="0.2">
      <c r="A1010" s="329"/>
      <c r="B1010" s="4"/>
      <c r="C1010" s="332"/>
      <c r="D1010" s="330"/>
      <c r="F1010" s="19"/>
      <c r="G1010"/>
      <c r="H1010"/>
      <c r="I1010" s="331"/>
    </row>
    <row r="1011" spans="1:9" s="1" customFormat="1" x14ac:dyDescent="0.2">
      <c r="A1011" s="329"/>
      <c r="B1011" s="4"/>
      <c r="C1011" s="332"/>
      <c r="D1011" s="330"/>
      <c r="F1011" s="19"/>
      <c r="G1011"/>
      <c r="H1011"/>
      <c r="I1011" s="331"/>
    </row>
    <row r="1012" spans="1:9" s="1" customFormat="1" x14ac:dyDescent="0.2">
      <c r="A1012" s="329"/>
      <c r="B1012" s="4"/>
      <c r="C1012" s="332"/>
      <c r="D1012" s="330"/>
      <c r="F1012" s="19"/>
      <c r="G1012"/>
      <c r="H1012"/>
      <c r="I1012" s="331"/>
    </row>
    <row r="1013" spans="1:9" s="1" customFormat="1" x14ac:dyDescent="0.2">
      <c r="A1013" s="329"/>
      <c r="B1013" s="4"/>
      <c r="C1013" s="332"/>
      <c r="D1013" s="330"/>
      <c r="F1013" s="19"/>
      <c r="G1013"/>
      <c r="H1013"/>
      <c r="I1013" s="331"/>
    </row>
    <row r="1014" spans="1:9" s="1" customFormat="1" x14ac:dyDescent="0.2">
      <c r="A1014" s="329"/>
      <c r="B1014" s="4"/>
      <c r="C1014" s="332"/>
      <c r="D1014" s="330"/>
      <c r="F1014" s="19"/>
      <c r="G1014"/>
      <c r="H1014"/>
      <c r="I1014" s="331"/>
    </row>
    <row r="1015" spans="1:9" s="1" customFormat="1" x14ac:dyDescent="0.2">
      <c r="A1015" s="329"/>
      <c r="B1015" s="4"/>
      <c r="C1015" s="332"/>
      <c r="D1015" s="330"/>
      <c r="F1015" s="19"/>
      <c r="G1015"/>
      <c r="H1015"/>
      <c r="I1015" s="331"/>
    </row>
    <row r="1016" spans="1:9" s="1" customFormat="1" x14ac:dyDescent="0.2">
      <c r="A1016" s="329"/>
      <c r="B1016" s="4"/>
      <c r="C1016" s="332"/>
      <c r="D1016" s="330"/>
      <c r="F1016" s="19"/>
      <c r="G1016"/>
      <c r="H1016"/>
      <c r="I1016" s="331"/>
    </row>
    <row r="1017" spans="1:9" s="1" customFormat="1" x14ac:dyDescent="0.2">
      <c r="A1017" s="329"/>
      <c r="B1017" s="4"/>
      <c r="C1017" s="332"/>
      <c r="D1017" s="330"/>
      <c r="F1017" s="19"/>
      <c r="G1017"/>
      <c r="H1017"/>
      <c r="I1017" s="331"/>
    </row>
    <row r="1018" spans="1:9" s="1" customFormat="1" x14ac:dyDescent="0.2">
      <c r="A1018" s="329"/>
      <c r="B1018" s="4"/>
      <c r="C1018" s="332"/>
      <c r="D1018" s="330"/>
      <c r="F1018" s="19"/>
      <c r="G1018"/>
      <c r="H1018"/>
      <c r="I1018" s="331"/>
    </row>
    <row r="1019" spans="1:9" s="1" customFormat="1" x14ac:dyDescent="0.2">
      <c r="A1019" s="329"/>
      <c r="B1019" s="4"/>
      <c r="C1019" s="332"/>
      <c r="D1019" s="330"/>
      <c r="F1019" s="19"/>
      <c r="G1019"/>
      <c r="H1019"/>
      <c r="I1019" s="331"/>
    </row>
    <row r="1020" spans="1:9" s="1" customFormat="1" x14ac:dyDescent="0.2">
      <c r="A1020" s="329"/>
      <c r="B1020" s="4"/>
      <c r="C1020" s="332"/>
      <c r="D1020" s="330"/>
      <c r="F1020" s="19"/>
      <c r="G1020"/>
      <c r="H1020"/>
      <c r="I1020" s="331"/>
    </row>
    <row r="1021" spans="1:9" s="1" customFormat="1" x14ac:dyDescent="0.2">
      <c r="A1021" s="329"/>
      <c r="B1021" s="4"/>
      <c r="C1021" s="332"/>
      <c r="D1021" s="330"/>
      <c r="F1021" s="19"/>
      <c r="G1021"/>
      <c r="H1021"/>
      <c r="I1021" s="331"/>
    </row>
    <row r="1022" spans="1:9" s="1" customFormat="1" x14ac:dyDescent="0.2">
      <c r="A1022" s="329"/>
      <c r="B1022" s="4"/>
      <c r="C1022" s="332"/>
      <c r="D1022" s="330"/>
      <c r="F1022" s="19"/>
      <c r="G1022"/>
      <c r="H1022"/>
      <c r="I1022" s="331"/>
    </row>
    <row r="1023" spans="1:9" s="1" customFormat="1" x14ac:dyDescent="0.2">
      <c r="A1023" s="329"/>
      <c r="B1023" s="4"/>
      <c r="C1023" s="332"/>
      <c r="D1023" s="330"/>
      <c r="F1023" s="19"/>
      <c r="G1023"/>
      <c r="H1023"/>
      <c r="I1023" s="331"/>
    </row>
    <row r="1024" spans="1:9" s="1" customFormat="1" x14ac:dyDescent="0.2">
      <c r="A1024" s="329"/>
      <c r="B1024" s="4"/>
      <c r="C1024" s="332"/>
      <c r="D1024" s="330"/>
      <c r="F1024" s="19"/>
      <c r="G1024"/>
      <c r="H1024"/>
      <c r="I1024" s="331"/>
    </row>
    <row r="1025" spans="1:9" s="1" customFormat="1" x14ac:dyDescent="0.2">
      <c r="A1025" s="329"/>
      <c r="B1025" s="4"/>
      <c r="C1025" s="332"/>
      <c r="D1025" s="330"/>
      <c r="F1025" s="19"/>
      <c r="G1025"/>
      <c r="H1025"/>
      <c r="I1025" s="331"/>
    </row>
    <row r="1026" spans="1:9" s="1" customFormat="1" x14ac:dyDescent="0.2">
      <c r="A1026" s="329"/>
      <c r="B1026" s="4"/>
      <c r="C1026" s="332"/>
      <c r="D1026" s="330"/>
      <c r="F1026" s="19"/>
      <c r="G1026"/>
      <c r="H1026"/>
      <c r="I1026" s="331"/>
    </row>
    <row r="1027" spans="1:9" s="1" customFormat="1" x14ac:dyDescent="0.2">
      <c r="A1027" s="329"/>
      <c r="B1027" s="4"/>
      <c r="C1027" s="332"/>
      <c r="D1027" s="330"/>
      <c r="F1027" s="19"/>
      <c r="G1027"/>
      <c r="H1027"/>
      <c r="I1027" s="331"/>
    </row>
    <row r="1028" spans="1:9" s="1" customFormat="1" x14ac:dyDescent="0.2">
      <c r="A1028" s="329"/>
      <c r="B1028" s="4"/>
      <c r="C1028" s="332"/>
      <c r="D1028" s="330"/>
      <c r="F1028" s="19"/>
      <c r="G1028"/>
      <c r="H1028"/>
      <c r="I1028" s="331"/>
    </row>
    <row r="1029" spans="1:9" s="1" customFormat="1" x14ac:dyDescent="0.2">
      <c r="A1029" s="329"/>
      <c r="B1029" s="4"/>
      <c r="C1029" s="332"/>
      <c r="D1029" s="330"/>
      <c r="F1029" s="19"/>
      <c r="G1029"/>
      <c r="H1029"/>
      <c r="I1029" s="331"/>
    </row>
    <row r="1030" spans="1:9" s="1" customFormat="1" x14ac:dyDescent="0.2">
      <c r="A1030" s="329"/>
      <c r="B1030" s="4"/>
      <c r="C1030" s="332"/>
      <c r="D1030" s="330"/>
      <c r="F1030" s="19"/>
      <c r="G1030"/>
      <c r="H1030"/>
      <c r="I1030" s="331"/>
    </row>
    <row r="1031" spans="1:9" s="1" customFormat="1" x14ac:dyDescent="0.2">
      <c r="A1031" s="329"/>
      <c r="B1031" s="4"/>
      <c r="C1031" s="332"/>
      <c r="D1031" s="330"/>
      <c r="F1031" s="19"/>
      <c r="G1031"/>
      <c r="H1031"/>
      <c r="I1031" s="331"/>
    </row>
    <row r="1032" spans="1:9" s="1" customFormat="1" x14ac:dyDescent="0.2">
      <c r="A1032" s="329"/>
      <c r="B1032" s="4"/>
      <c r="C1032" s="332"/>
      <c r="D1032" s="330"/>
      <c r="F1032" s="19"/>
      <c r="G1032"/>
      <c r="H1032"/>
      <c r="I1032" s="331"/>
    </row>
    <row r="1033" spans="1:9" s="1" customFormat="1" x14ac:dyDescent="0.2">
      <c r="A1033" s="329"/>
      <c r="B1033" s="4"/>
      <c r="C1033" s="332"/>
      <c r="D1033" s="330"/>
      <c r="F1033" s="19"/>
      <c r="G1033"/>
      <c r="H1033"/>
      <c r="I1033" s="331"/>
    </row>
    <row r="1034" spans="1:9" s="1" customFormat="1" x14ac:dyDescent="0.2">
      <c r="A1034" s="329"/>
      <c r="B1034" s="4"/>
      <c r="C1034" s="332"/>
      <c r="D1034" s="330"/>
      <c r="F1034" s="19"/>
      <c r="G1034"/>
      <c r="H1034"/>
      <c r="I1034" s="331"/>
    </row>
    <row r="1035" spans="1:9" s="1" customFormat="1" x14ac:dyDescent="0.2">
      <c r="A1035" s="329"/>
      <c r="B1035" s="4"/>
      <c r="C1035" s="332"/>
      <c r="D1035" s="330"/>
      <c r="F1035" s="19"/>
      <c r="G1035"/>
      <c r="H1035"/>
      <c r="I1035" s="331"/>
    </row>
    <row r="1036" spans="1:9" s="1" customFormat="1" x14ac:dyDescent="0.2">
      <c r="A1036" s="329"/>
      <c r="B1036" s="4"/>
      <c r="C1036" s="332"/>
      <c r="D1036" s="330"/>
      <c r="F1036" s="19"/>
      <c r="G1036"/>
      <c r="H1036"/>
      <c r="I1036" s="331"/>
    </row>
    <row r="1037" spans="1:9" s="1" customFormat="1" x14ac:dyDescent="0.2">
      <c r="A1037" s="329"/>
      <c r="B1037" s="4"/>
      <c r="C1037" s="332"/>
      <c r="D1037" s="330"/>
      <c r="F1037" s="19"/>
      <c r="G1037"/>
      <c r="H1037"/>
      <c r="I1037" s="331"/>
    </row>
    <row r="1038" spans="1:9" s="1" customFormat="1" x14ac:dyDescent="0.2">
      <c r="A1038" s="329"/>
      <c r="B1038" s="4"/>
      <c r="C1038" s="332"/>
      <c r="D1038" s="330"/>
      <c r="F1038" s="19"/>
      <c r="G1038"/>
      <c r="H1038"/>
      <c r="I1038" s="331"/>
    </row>
    <row r="1039" spans="1:9" s="1" customFormat="1" x14ac:dyDescent="0.2">
      <c r="A1039" s="329"/>
      <c r="B1039" s="4"/>
      <c r="C1039" s="332"/>
      <c r="D1039" s="330"/>
      <c r="F1039" s="19"/>
      <c r="G1039"/>
      <c r="H1039"/>
      <c r="I1039" s="331"/>
    </row>
    <row r="1040" spans="1:9" s="1" customFormat="1" x14ac:dyDescent="0.2">
      <c r="A1040" s="329"/>
      <c r="B1040" s="4"/>
      <c r="C1040" s="332"/>
      <c r="D1040" s="330"/>
      <c r="F1040" s="19"/>
      <c r="G1040"/>
      <c r="H1040"/>
      <c r="I1040" s="331"/>
    </row>
    <row r="1041" spans="1:9" s="1" customFormat="1" x14ac:dyDescent="0.2">
      <c r="A1041" s="329"/>
      <c r="B1041" s="4"/>
      <c r="C1041" s="332"/>
      <c r="D1041" s="330"/>
      <c r="F1041" s="19"/>
      <c r="G1041"/>
      <c r="H1041"/>
      <c r="I1041" s="331"/>
    </row>
    <row r="1042" spans="1:9" s="1" customFormat="1" x14ac:dyDescent="0.2">
      <c r="A1042" s="329"/>
      <c r="B1042" s="4"/>
      <c r="C1042" s="332"/>
      <c r="D1042" s="330"/>
      <c r="F1042" s="19"/>
      <c r="G1042"/>
      <c r="H1042"/>
      <c r="I1042" s="331"/>
    </row>
    <row r="1043" spans="1:9" s="1" customFormat="1" x14ac:dyDescent="0.2">
      <c r="A1043" s="329"/>
      <c r="B1043" s="4"/>
      <c r="C1043" s="332"/>
      <c r="D1043" s="330"/>
      <c r="F1043" s="19"/>
      <c r="G1043"/>
      <c r="H1043"/>
      <c r="I1043" s="331"/>
    </row>
    <row r="1044" spans="1:9" s="1" customFormat="1" x14ac:dyDescent="0.2">
      <c r="A1044" s="329"/>
      <c r="B1044" s="4"/>
      <c r="C1044" s="332"/>
      <c r="D1044" s="330"/>
      <c r="F1044" s="19"/>
      <c r="G1044"/>
      <c r="H1044"/>
      <c r="I1044" s="331"/>
    </row>
    <row r="1045" spans="1:9" s="1" customFormat="1" x14ac:dyDescent="0.2">
      <c r="A1045" s="329"/>
      <c r="B1045" s="4"/>
      <c r="C1045" s="332"/>
      <c r="D1045" s="330"/>
      <c r="F1045" s="19"/>
      <c r="G1045"/>
      <c r="H1045"/>
      <c r="I1045" s="331"/>
    </row>
    <row r="1046" spans="1:9" s="1" customFormat="1" x14ac:dyDescent="0.2">
      <c r="A1046" s="329"/>
      <c r="B1046" s="4"/>
      <c r="C1046" s="332"/>
      <c r="D1046" s="330"/>
      <c r="F1046" s="19"/>
      <c r="G1046"/>
      <c r="H1046"/>
      <c r="I1046" s="331"/>
    </row>
    <row r="1047" spans="1:9" s="1" customFormat="1" x14ac:dyDescent="0.2">
      <c r="A1047" s="329"/>
      <c r="B1047" s="4"/>
      <c r="C1047" s="332"/>
      <c r="D1047" s="330"/>
      <c r="F1047" s="19"/>
      <c r="G1047"/>
      <c r="H1047"/>
      <c r="I1047" s="331"/>
    </row>
    <row r="1048" spans="1:9" s="1" customFormat="1" x14ac:dyDescent="0.2">
      <c r="A1048" s="329"/>
      <c r="B1048" s="4"/>
      <c r="C1048" s="332"/>
      <c r="D1048" s="330"/>
      <c r="F1048" s="19"/>
      <c r="G1048"/>
      <c r="H1048"/>
      <c r="I1048" s="331"/>
    </row>
    <row r="1049" spans="1:9" s="1" customFormat="1" x14ac:dyDescent="0.2">
      <c r="A1049" s="329"/>
      <c r="B1049" s="4"/>
      <c r="C1049" s="332"/>
      <c r="D1049" s="330"/>
      <c r="F1049" s="19"/>
      <c r="G1049"/>
      <c r="H1049"/>
      <c r="I1049" s="331"/>
    </row>
    <row r="1050" spans="1:9" s="1" customFormat="1" x14ac:dyDescent="0.2">
      <c r="A1050" s="329"/>
      <c r="B1050" s="4"/>
      <c r="C1050" s="332"/>
      <c r="D1050" s="330"/>
      <c r="F1050" s="19"/>
      <c r="G1050"/>
      <c r="H1050"/>
      <c r="I1050" s="331"/>
    </row>
    <row r="1051" spans="1:9" s="1" customFormat="1" x14ac:dyDescent="0.2">
      <c r="A1051" s="329"/>
      <c r="B1051" s="4"/>
      <c r="C1051" s="332"/>
      <c r="D1051" s="330"/>
      <c r="F1051" s="19"/>
      <c r="G1051"/>
      <c r="H1051"/>
      <c r="I1051" s="331"/>
    </row>
    <row r="1052" spans="1:9" s="1" customFormat="1" x14ac:dyDescent="0.2">
      <c r="A1052" s="329"/>
      <c r="B1052" s="4"/>
      <c r="C1052" s="332"/>
      <c r="D1052" s="330"/>
      <c r="F1052" s="19"/>
      <c r="G1052"/>
      <c r="H1052"/>
      <c r="I1052" s="331"/>
    </row>
    <row r="1053" spans="1:9" s="1" customFormat="1" x14ac:dyDescent="0.2">
      <c r="A1053" s="329"/>
      <c r="B1053" s="4"/>
      <c r="C1053" s="332"/>
      <c r="D1053" s="330"/>
      <c r="F1053" s="19"/>
      <c r="G1053"/>
      <c r="H1053"/>
      <c r="I1053" s="331"/>
    </row>
    <row r="1054" spans="1:9" s="1" customFormat="1" x14ac:dyDescent="0.2">
      <c r="A1054" s="329"/>
      <c r="B1054" s="4"/>
      <c r="C1054" s="332"/>
      <c r="D1054" s="330"/>
      <c r="F1054" s="19"/>
      <c r="G1054"/>
      <c r="H1054"/>
      <c r="I1054" s="331"/>
    </row>
    <row r="1055" spans="1:9" s="1" customFormat="1" x14ac:dyDescent="0.2">
      <c r="A1055" s="329"/>
      <c r="B1055" s="4"/>
      <c r="C1055" s="332"/>
      <c r="D1055" s="330"/>
      <c r="F1055" s="19"/>
      <c r="G1055"/>
      <c r="H1055"/>
      <c r="I1055" s="331"/>
    </row>
    <row r="1056" spans="1:9" s="1" customFormat="1" x14ac:dyDescent="0.2">
      <c r="A1056" s="329"/>
      <c r="B1056" s="4"/>
      <c r="C1056" s="332"/>
      <c r="D1056" s="330"/>
      <c r="F1056" s="19"/>
      <c r="G1056"/>
      <c r="H1056"/>
      <c r="I1056" s="331"/>
    </row>
    <row r="1057" spans="1:9" s="1" customFormat="1" x14ac:dyDescent="0.2">
      <c r="A1057" s="329"/>
      <c r="B1057" s="4"/>
      <c r="C1057" s="332"/>
      <c r="D1057" s="330"/>
      <c r="F1057" s="19"/>
      <c r="G1057"/>
      <c r="H1057"/>
      <c r="I1057" s="331"/>
    </row>
    <row r="1058" spans="1:9" s="1" customFormat="1" x14ac:dyDescent="0.2">
      <c r="A1058" s="329"/>
      <c r="B1058" s="4"/>
      <c r="C1058" s="332"/>
      <c r="D1058" s="330"/>
      <c r="F1058" s="19"/>
      <c r="G1058"/>
      <c r="H1058"/>
      <c r="I1058" s="331"/>
    </row>
    <row r="1059" spans="1:9" s="1" customFormat="1" x14ac:dyDescent="0.2">
      <c r="A1059" s="329"/>
      <c r="B1059" s="4"/>
      <c r="C1059" s="332"/>
      <c r="D1059" s="330"/>
      <c r="F1059" s="19"/>
      <c r="G1059"/>
      <c r="H1059"/>
      <c r="I1059" s="331"/>
    </row>
    <row r="1060" spans="1:9" s="1" customFormat="1" x14ac:dyDescent="0.2">
      <c r="A1060" s="329"/>
      <c r="B1060" s="4"/>
      <c r="C1060" s="332"/>
      <c r="D1060" s="330"/>
      <c r="F1060" s="19"/>
      <c r="G1060"/>
      <c r="H1060"/>
      <c r="I1060" s="331"/>
    </row>
    <row r="1061" spans="1:9" s="1" customFormat="1" x14ac:dyDescent="0.2">
      <c r="A1061" s="329"/>
      <c r="B1061" s="4"/>
      <c r="C1061" s="332"/>
      <c r="D1061" s="330"/>
      <c r="F1061" s="19"/>
      <c r="G1061"/>
      <c r="H1061"/>
      <c r="I1061" s="331"/>
    </row>
    <row r="1062" spans="1:9" s="1" customFormat="1" x14ac:dyDescent="0.2">
      <c r="A1062" s="329"/>
      <c r="B1062" s="4"/>
      <c r="C1062" s="332"/>
      <c r="D1062" s="330"/>
      <c r="F1062" s="19"/>
      <c r="G1062"/>
      <c r="H1062"/>
      <c r="I1062" s="331"/>
    </row>
    <row r="1063" spans="1:9" s="1" customFormat="1" x14ac:dyDescent="0.2">
      <c r="A1063" s="329"/>
      <c r="B1063" s="4"/>
      <c r="C1063" s="332"/>
      <c r="D1063" s="330"/>
      <c r="F1063" s="19"/>
      <c r="G1063"/>
      <c r="H1063"/>
      <c r="I1063" s="331"/>
    </row>
    <row r="1064" spans="1:9" s="1" customFormat="1" x14ac:dyDescent="0.2">
      <c r="A1064" s="329"/>
      <c r="B1064" s="4"/>
      <c r="C1064" s="332"/>
      <c r="D1064" s="330"/>
      <c r="F1064" s="19"/>
      <c r="G1064"/>
      <c r="H1064"/>
      <c r="I1064" s="331"/>
    </row>
    <row r="1065" spans="1:9" s="1" customFormat="1" x14ac:dyDescent="0.2">
      <c r="A1065" s="329"/>
      <c r="B1065" s="4"/>
      <c r="C1065" s="332"/>
      <c r="D1065" s="330"/>
      <c r="F1065" s="19"/>
      <c r="G1065"/>
      <c r="H1065"/>
      <c r="I1065" s="331"/>
    </row>
    <row r="1066" spans="1:9" s="1" customFormat="1" x14ac:dyDescent="0.2">
      <c r="A1066" s="329"/>
      <c r="B1066" s="4"/>
      <c r="C1066" s="332"/>
      <c r="D1066" s="330"/>
      <c r="F1066" s="19"/>
      <c r="G1066"/>
      <c r="H1066"/>
      <c r="I1066" s="331"/>
    </row>
    <row r="1067" spans="1:9" s="1" customFormat="1" x14ac:dyDescent="0.2">
      <c r="A1067" s="329"/>
      <c r="B1067" s="4"/>
      <c r="C1067" s="332"/>
      <c r="D1067" s="330"/>
      <c r="F1067" s="19"/>
      <c r="G1067"/>
      <c r="H1067"/>
      <c r="I1067" s="331"/>
    </row>
    <row r="1068" spans="1:9" s="1" customFormat="1" x14ac:dyDescent="0.2">
      <c r="A1068" s="329"/>
      <c r="B1068" s="4"/>
      <c r="C1068" s="332"/>
      <c r="D1068" s="330"/>
      <c r="F1068" s="19"/>
      <c r="G1068"/>
      <c r="H1068"/>
      <c r="I1068" s="331"/>
    </row>
    <row r="1069" spans="1:9" s="1" customFormat="1" x14ac:dyDescent="0.2">
      <c r="A1069" s="329"/>
      <c r="B1069" s="4"/>
      <c r="C1069" s="332"/>
      <c r="D1069" s="330"/>
      <c r="F1069" s="19"/>
      <c r="G1069"/>
      <c r="H1069"/>
      <c r="I1069" s="331"/>
    </row>
    <row r="1070" spans="1:9" s="1" customFormat="1" x14ac:dyDescent="0.2">
      <c r="A1070" s="329"/>
      <c r="B1070" s="4"/>
      <c r="C1070" s="332"/>
      <c r="D1070" s="330"/>
      <c r="F1070" s="19"/>
      <c r="G1070"/>
      <c r="H1070"/>
      <c r="I1070" s="331"/>
    </row>
    <row r="1071" spans="1:9" s="1" customFormat="1" x14ac:dyDescent="0.2">
      <c r="A1071" s="329"/>
      <c r="B1071" s="4"/>
      <c r="C1071" s="332"/>
      <c r="D1071" s="330"/>
      <c r="F1071" s="19"/>
      <c r="G1071"/>
      <c r="H1071"/>
      <c r="I1071" s="331"/>
    </row>
    <row r="1072" spans="1:9" s="1" customFormat="1" x14ac:dyDescent="0.2">
      <c r="A1072" s="329"/>
      <c r="B1072" s="4"/>
      <c r="C1072" s="332"/>
      <c r="D1072" s="330"/>
      <c r="F1072" s="19"/>
      <c r="G1072"/>
      <c r="H1072"/>
      <c r="I1072" s="331"/>
    </row>
    <row r="1073" spans="1:9" s="1" customFormat="1" x14ac:dyDescent="0.2">
      <c r="A1073" s="329"/>
      <c r="B1073" s="4"/>
      <c r="C1073" s="332"/>
      <c r="D1073" s="330"/>
      <c r="F1073" s="19"/>
      <c r="G1073"/>
      <c r="H1073"/>
      <c r="I1073" s="331"/>
    </row>
    <row r="1074" spans="1:9" s="1" customFormat="1" x14ac:dyDescent="0.2">
      <c r="A1074" s="329"/>
      <c r="B1074" s="4"/>
      <c r="C1074" s="332"/>
      <c r="D1074" s="330"/>
      <c r="F1074" s="19"/>
      <c r="G1074"/>
      <c r="H1074"/>
      <c r="I1074" s="331"/>
    </row>
    <row r="1075" spans="1:9" s="1" customFormat="1" x14ac:dyDescent="0.2">
      <c r="A1075" s="329"/>
      <c r="B1075" s="4"/>
      <c r="C1075" s="332"/>
      <c r="D1075" s="330"/>
      <c r="F1075" s="19"/>
      <c r="G1075"/>
      <c r="H1075"/>
      <c r="I1075" s="331"/>
    </row>
    <row r="1076" spans="1:9" s="1" customFormat="1" x14ac:dyDescent="0.2">
      <c r="A1076" s="329"/>
      <c r="B1076" s="4"/>
      <c r="C1076" s="332"/>
      <c r="D1076" s="330"/>
      <c r="F1076" s="19"/>
      <c r="G1076"/>
      <c r="H1076"/>
      <c r="I1076" s="331"/>
    </row>
    <row r="1077" spans="1:9" s="1" customFormat="1" x14ac:dyDescent="0.2">
      <c r="A1077" s="329"/>
      <c r="B1077" s="4"/>
      <c r="C1077" s="332"/>
      <c r="D1077" s="330"/>
      <c r="F1077" s="19"/>
      <c r="G1077"/>
      <c r="H1077"/>
      <c r="I1077" s="331"/>
    </row>
    <row r="1078" spans="1:9" s="1" customFormat="1" x14ac:dyDescent="0.2">
      <c r="A1078" s="329"/>
      <c r="B1078" s="4"/>
      <c r="C1078" s="332"/>
      <c r="D1078" s="330"/>
      <c r="F1078" s="19"/>
      <c r="G1078"/>
      <c r="H1078"/>
      <c r="I1078" s="331"/>
    </row>
    <row r="1079" spans="1:9" s="1" customFormat="1" x14ac:dyDescent="0.2">
      <c r="A1079" s="329"/>
      <c r="B1079" s="4"/>
      <c r="C1079" s="332"/>
      <c r="D1079" s="330"/>
      <c r="F1079" s="19"/>
      <c r="G1079"/>
      <c r="H1079"/>
      <c r="I1079" s="331"/>
    </row>
    <row r="1080" spans="1:9" s="1" customFormat="1" x14ac:dyDescent="0.2">
      <c r="A1080" s="329"/>
      <c r="B1080" s="4"/>
      <c r="C1080" s="332"/>
      <c r="D1080" s="330"/>
      <c r="F1080" s="19"/>
      <c r="G1080"/>
      <c r="H1080"/>
      <c r="I1080" s="331"/>
    </row>
    <row r="1081" spans="1:9" s="1" customFormat="1" x14ac:dyDescent="0.2">
      <c r="A1081" s="329"/>
      <c r="B1081" s="4"/>
      <c r="C1081" s="332"/>
      <c r="D1081" s="330"/>
      <c r="F1081" s="19"/>
      <c r="G1081"/>
      <c r="H1081"/>
      <c r="I1081" s="331"/>
    </row>
    <row r="1082" spans="1:9" s="1" customFormat="1" x14ac:dyDescent="0.2">
      <c r="A1082" s="329"/>
      <c r="B1082" s="4"/>
      <c r="C1082" s="332"/>
      <c r="D1082" s="330"/>
      <c r="F1082" s="19"/>
      <c r="G1082"/>
      <c r="H1082"/>
      <c r="I1082" s="331"/>
    </row>
    <row r="1083" spans="1:9" s="1" customFormat="1" x14ac:dyDescent="0.2">
      <c r="A1083" s="329"/>
      <c r="B1083" s="4"/>
      <c r="C1083" s="332"/>
      <c r="D1083" s="330"/>
      <c r="F1083" s="19"/>
      <c r="G1083"/>
      <c r="H1083"/>
      <c r="I1083" s="331"/>
    </row>
    <row r="1084" spans="1:9" s="1" customFormat="1" x14ac:dyDescent="0.2">
      <c r="A1084" s="329"/>
      <c r="B1084" s="4"/>
      <c r="C1084" s="332"/>
      <c r="D1084" s="330"/>
      <c r="F1084" s="19"/>
      <c r="G1084"/>
      <c r="H1084"/>
      <c r="I1084" s="331"/>
    </row>
    <row r="1085" spans="1:9" s="1" customFormat="1" x14ac:dyDescent="0.2">
      <c r="A1085" s="329"/>
      <c r="B1085" s="4"/>
      <c r="C1085" s="332"/>
      <c r="D1085" s="330"/>
      <c r="F1085" s="19"/>
      <c r="G1085"/>
      <c r="H1085"/>
      <c r="I1085" s="331"/>
    </row>
    <row r="1086" spans="1:9" s="1" customFormat="1" x14ac:dyDescent="0.2">
      <c r="A1086" s="329"/>
      <c r="B1086" s="4"/>
      <c r="C1086" s="332"/>
      <c r="D1086" s="330"/>
      <c r="F1086" s="19"/>
      <c r="G1086"/>
      <c r="H1086"/>
      <c r="I1086" s="331"/>
    </row>
    <row r="1087" spans="1:9" s="1" customFormat="1" x14ac:dyDescent="0.2">
      <c r="A1087" s="329"/>
      <c r="B1087" s="4"/>
      <c r="C1087" s="332"/>
      <c r="D1087" s="330"/>
      <c r="F1087" s="19"/>
      <c r="G1087"/>
      <c r="H1087"/>
      <c r="I1087" s="331"/>
    </row>
    <row r="1088" spans="1:9" s="1" customFormat="1" x14ac:dyDescent="0.2">
      <c r="A1088" s="329"/>
      <c r="B1088" s="4"/>
      <c r="C1088" s="332"/>
      <c r="D1088" s="330"/>
      <c r="F1088" s="19"/>
      <c r="G1088"/>
      <c r="H1088"/>
      <c r="I1088" s="331"/>
    </row>
    <row r="1089" spans="1:9" s="1" customFormat="1" x14ac:dyDescent="0.2">
      <c r="A1089" s="329"/>
      <c r="B1089" s="4"/>
      <c r="C1089" s="332"/>
      <c r="D1089" s="330"/>
      <c r="F1089" s="19"/>
      <c r="G1089"/>
      <c r="H1089"/>
      <c r="I1089" s="331"/>
    </row>
    <row r="1090" spans="1:9" s="1" customFormat="1" x14ac:dyDescent="0.2">
      <c r="A1090" s="329"/>
      <c r="B1090" s="4"/>
      <c r="C1090" s="332"/>
      <c r="D1090" s="330"/>
      <c r="F1090" s="19"/>
      <c r="G1090"/>
      <c r="H1090"/>
      <c r="I1090" s="331"/>
    </row>
    <row r="1091" spans="1:9" s="1" customFormat="1" x14ac:dyDescent="0.2">
      <c r="A1091" s="329"/>
      <c r="B1091" s="4"/>
      <c r="C1091" s="332"/>
      <c r="D1091" s="330"/>
      <c r="F1091" s="19"/>
      <c r="G1091"/>
      <c r="H1091"/>
      <c r="I1091" s="331"/>
    </row>
    <row r="1092" spans="1:9" s="1" customFormat="1" x14ac:dyDescent="0.2">
      <c r="A1092" s="329"/>
      <c r="B1092" s="4"/>
      <c r="C1092" s="332"/>
      <c r="D1092" s="330"/>
      <c r="F1092" s="19"/>
      <c r="G1092"/>
      <c r="H1092"/>
      <c r="I1092" s="331"/>
    </row>
    <row r="1093" spans="1:9" s="1" customFormat="1" x14ac:dyDescent="0.2">
      <c r="A1093" s="329"/>
      <c r="B1093" s="4"/>
      <c r="C1093" s="332"/>
      <c r="D1093" s="330"/>
      <c r="F1093" s="19"/>
      <c r="G1093"/>
      <c r="H1093"/>
      <c r="I1093" s="331"/>
    </row>
    <row r="1094" spans="1:9" s="1" customFormat="1" x14ac:dyDescent="0.2">
      <c r="A1094" s="329"/>
      <c r="B1094" s="4"/>
      <c r="C1094" s="332"/>
      <c r="D1094" s="330"/>
      <c r="F1094" s="19"/>
      <c r="G1094"/>
      <c r="H1094"/>
      <c r="I1094" s="331"/>
    </row>
    <row r="1095" spans="1:9" s="1" customFormat="1" x14ac:dyDescent="0.2">
      <c r="A1095" s="329"/>
      <c r="B1095" s="4"/>
      <c r="C1095" s="332"/>
      <c r="D1095" s="330"/>
      <c r="F1095" s="19"/>
      <c r="G1095"/>
      <c r="H1095"/>
      <c r="I1095" s="331"/>
    </row>
    <row r="1096" spans="1:9" s="1" customFormat="1" x14ac:dyDescent="0.2">
      <c r="A1096" s="329"/>
      <c r="B1096" s="4"/>
      <c r="C1096" s="332"/>
      <c r="D1096" s="330"/>
      <c r="F1096" s="19"/>
      <c r="G1096"/>
      <c r="H1096"/>
      <c r="I1096" s="331"/>
    </row>
    <row r="1097" spans="1:9" s="1" customFormat="1" x14ac:dyDescent="0.2">
      <c r="A1097" s="329"/>
      <c r="B1097" s="4"/>
      <c r="C1097" s="332"/>
      <c r="D1097" s="330"/>
      <c r="F1097" s="19"/>
      <c r="G1097"/>
      <c r="H1097"/>
      <c r="I1097" s="331"/>
    </row>
    <row r="1098" spans="1:9" s="1" customFormat="1" x14ac:dyDescent="0.2">
      <c r="A1098" s="329"/>
      <c r="B1098" s="4"/>
      <c r="C1098" s="332"/>
      <c r="D1098" s="330"/>
      <c r="F1098" s="19"/>
      <c r="G1098"/>
      <c r="H1098"/>
      <c r="I1098" s="331"/>
    </row>
    <row r="1099" spans="1:9" s="1" customFormat="1" x14ac:dyDescent="0.2">
      <c r="A1099" s="329"/>
      <c r="B1099" s="4"/>
      <c r="C1099" s="332"/>
      <c r="D1099" s="330"/>
      <c r="F1099" s="19"/>
      <c r="G1099"/>
      <c r="H1099"/>
      <c r="I1099" s="331"/>
    </row>
    <row r="1100" spans="1:9" s="1" customFormat="1" x14ac:dyDescent="0.2">
      <c r="A1100" s="329"/>
      <c r="B1100" s="4"/>
      <c r="C1100" s="332"/>
      <c r="D1100" s="330"/>
      <c r="F1100" s="19"/>
      <c r="G1100"/>
      <c r="H1100"/>
      <c r="I1100" s="331"/>
    </row>
    <row r="1101" spans="1:9" s="1" customFormat="1" x14ac:dyDescent="0.2">
      <c r="A1101" s="329"/>
      <c r="B1101" s="4"/>
      <c r="C1101" s="332"/>
      <c r="D1101" s="330"/>
      <c r="F1101" s="19"/>
      <c r="G1101"/>
      <c r="H1101"/>
      <c r="I1101" s="331"/>
    </row>
    <row r="1102" spans="1:9" s="1" customFormat="1" x14ac:dyDescent="0.2">
      <c r="A1102" s="329"/>
      <c r="B1102" s="4"/>
      <c r="C1102" s="332"/>
      <c r="D1102" s="330"/>
      <c r="F1102" s="19"/>
      <c r="G1102"/>
      <c r="H1102"/>
      <c r="I1102" s="331"/>
    </row>
    <row r="1103" spans="1:9" s="1" customFormat="1" x14ac:dyDescent="0.2">
      <c r="A1103" s="329"/>
      <c r="B1103" s="4"/>
      <c r="C1103" s="332"/>
      <c r="D1103" s="330"/>
      <c r="F1103" s="19"/>
      <c r="G1103"/>
      <c r="H1103"/>
      <c r="I1103" s="331"/>
    </row>
    <row r="1104" spans="1:9" s="1" customFormat="1" x14ac:dyDescent="0.2">
      <c r="A1104" s="329"/>
      <c r="B1104" s="4"/>
      <c r="C1104" s="332"/>
      <c r="D1104" s="330"/>
      <c r="F1104" s="19"/>
      <c r="G1104"/>
      <c r="H1104"/>
      <c r="I1104" s="331"/>
    </row>
    <row r="1105" spans="1:9" s="1" customFormat="1" x14ac:dyDescent="0.2">
      <c r="A1105" s="329"/>
      <c r="B1105" s="4"/>
      <c r="C1105" s="332"/>
      <c r="D1105" s="330"/>
      <c r="F1105" s="19"/>
      <c r="G1105"/>
      <c r="H1105"/>
      <c r="I1105" s="331"/>
    </row>
    <row r="1106" spans="1:9" s="1" customFormat="1" x14ac:dyDescent="0.2">
      <c r="A1106" s="329"/>
      <c r="B1106" s="4"/>
      <c r="C1106" s="332"/>
      <c r="D1106" s="330"/>
      <c r="F1106" s="19"/>
      <c r="G1106"/>
      <c r="H1106"/>
      <c r="I1106" s="331"/>
    </row>
    <row r="1107" spans="1:9" s="1" customFormat="1" x14ac:dyDescent="0.2">
      <c r="A1107" s="329"/>
      <c r="B1107" s="4"/>
      <c r="C1107" s="332"/>
      <c r="D1107" s="330"/>
      <c r="F1107" s="19"/>
      <c r="G1107"/>
      <c r="H1107"/>
      <c r="I1107" s="331"/>
    </row>
    <row r="1108" spans="1:9" s="1" customFormat="1" x14ac:dyDescent="0.2">
      <c r="A1108" s="329"/>
      <c r="B1108" s="4"/>
      <c r="C1108" s="332"/>
      <c r="D1108" s="330"/>
      <c r="F1108" s="19"/>
      <c r="G1108"/>
      <c r="H1108"/>
      <c r="I1108" s="331"/>
    </row>
    <row r="1109" spans="1:9" s="1" customFormat="1" x14ac:dyDescent="0.2">
      <c r="A1109" s="329"/>
      <c r="B1109" s="4"/>
      <c r="C1109" s="332"/>
      <c r="D1109" s="330"/>
      <c r="F1109" s="19"/>
      <c r="G1109"/>
      <c r="H1109"/>
      <c r="I1109" s="331"/>
    </row>
    <row r="1110" spans="1:9" s="1" customFormat="1" x14ac:dyDescent="0.2">
      <c r="A1110" s="329"/>
      <c r="B1110" s="4"/>
      <c r="C1110" s="332"/>
      <c r="D1110" s="330"/>
      <c r="F1110" s="19"/>
      <c r="G1110"/>
      <c r="H1110"/>
      <c r="I1110" s="331"/>
    </row>
    <row r="1111" spans="1:9" s="1" customFormat="1" x14ac:dyDescent="0.2">
      <c r="A1111" s="329"/>
      <c r="B1111" s="4"/>
      <c r="C1111" s="332"/>
      <c r="D1111" s="330"/>
      <c r="F1111" s="19"/>
      <c r="G1111"/>
      <c r="H1111"/>
      <c r="I1111" s="331"/>
    </row>
    <row r="1112" spans="1:9" s="1" customFormat="1" x14ac:dyDescent="0.2">
      <c r="A1112" s="329"/>
      <c r="B1112" s="4"/>
      <c r="C1112" s="332"/>
      <c r="D1112" s="330"/>
      <c r="F1112" s="19"/>
      <c r="G1112"/>
      <c r="H1112"/>
      <c r="I1112" s="331"/>
    </row>
    <row r="1113" spans="1:9" s="1" customFormat="1" x14ac:dyDescent="0.2">
      <c r="A1113" s="329"/>
      <c r="B1113" s="4"/>
      <c r="C1113" s="332"/>
      <c r="D1113" s="330"/>
      <c r="F1113" s="19"/>
      <c r="G1113"/>
      <c r="H1113"/>
      <c r="I1113" s="331"/>
    </row>
    <row r="1114" spans="1:9" s="1" customFormat="1" x14ac:dyDescent="0.2">
      <c r="A1114" s="329"/>
      <c r="B1114" s="4"/>
      <c r="C1114" s="332"/>
      <c r="D1114" s="330"/>
      <c r="F1114" s="19"/>
      <c r="G1114"/>
      <c r="H1114"/>
      <c r="I1114" s="331"/>
    </row>
    <row r="1115" spans="1:9" s="1" customFormat="1" x14ac:dyDescent="0.2">
      <c r="A1115" s="329"/>
      <c r="B1115" s="4"/>
      <c r="C1115" s="332"/>
      <c r="D1115" s="330"/>
      <c r="F1115" s="19"/>
      <c r="G1115"/>
      <c r="H1115"/>
      <c r="I1115" s="331"/>
    </row>
    <row r="1116" spans="1:9" s="1" customFormat="1" x14ac:dyDescent="0.2">
      <c r="A1116" s="329"/>
      <c r="B1116" s="4"/>
      <c r="C1116" s="332"/>
      <c r="D1116" s="330"/>
      <c r="F1116" s="19"/>
      <c r="G1116"/>
      <c r="H1116"/>
      <c r="I1116" s="331"/>
    </row>
    <row r="1117" spans="1:9" s="1" customFormat="1" x14ac:dyDescent="0.2">
      <c r="A1117" s="329"/>
      <c r="B1117" s="4"/>
      <c r="C1117" s="332"/>
      <c r="D1117" s="330"/>
      <c r="F1117" s="19"/>
      <c r="G1117"/>
      <c r="H1117"/>
      <c r="I1117" s="331"/>
    </row>
    <row r="1118" spans="1:9" s="1" customFormat="1" x14ac:dyDescent="0.2">
      <c r="A1118" s="329"/>
      <c r="B1118" s="4"/>
      <c r="C1118" s="332"/>
      <c r="D1118" s="330"/>
      <c r="F1118" s="19"/>
      <c r="G1118"/>
      <c r="H1118"/>
      <c r="I1118" s="331"/>
    </row>
    <row r="1119" spans="1:9" s="1" customFormat="1" x14ac:dyDescent="0.2">
      <c r="A1119" s="329"/>
      <c r="B1119" s="4"/>
      <c r="C1119" s="332"/>
      <c r="D1119" s="330"/>
      <c r="F1119" s="19"/>
      <c r="G1119"/>
      <c r="H1119"/>
      <c r="I1119" s="331"/>
    </row>
    <row r="1120" spans="1:9" s="1" customFormat="1" x14ac:dyDescent="0.2">
      <c r="A1120" s="329"/>
      <c r="B1120" s="4"/>
      <c r="C1120" s="332"/>
      <c r="D1120" s="330"/>
      <c r="F1120" s="19"/>
      <c r="G1120"/>
      <c r="H1120"/>
      <c r="I1120" s="331"/>
    </row>
    <row r="1121" spans="1:9" s="1" customFormat="1" x14ac:dyDescent="0.2">
      <c r="A1121" s="329"/>
      <c r="B1121" s="4"/>
      <c r="C1121" s="332"/>
      <c r="D1121" s="330"/>
      <c r="F1121" s="19"/>
      <c r="G1121"/>
      <c r="H1121"/>
      <c r="I1121" s="331"/>
    </row>
    <row r="1122" spans="1:9" s="1" customFormat="1" x14ac:dyDescent="0.2">
      <c r="A1122" s="329"/>
      <c r="B1122" s="4"/>
      <c r="C1122" s="332"/>
      <c r="D1122" s="330"/>
      <c r="F1122" s="19"/>
      <c r="G1122"/>
      <c r="H1122"/>
      <c r="I1122" s="331"/>
    </row>
    <row r="1123" spans="1:9" s="1" customFormat="1" x14ac:dyDescent="0.2">
      <c r="A1123" s="329"/>
      <c r="B1123" s="4"/>
      <c r="C1123" s="332"/>
      <c r="D1123" s="330"/>
      <c r="F1123" s="19"/>
      <c r="G1123"/>
      <c r="H1123"/>
      <c r="I1123" s="331"/>
    </row>
    <row r="1124" spans="1:9" s="1" customFormat="1" x14ac:dyDescent="0.2">
      <c r="A1124" s="329"/>
      <c r="B1124" s="4"/>
      <c r="C1124" s="332"/>
      <c r="D1124" s="330"/>
      <c r="F1124" s="19"/>
      <c r="G1124"/>
      <c r="H1124"/>
      <c r="I1124" s="331"/>
    </row>
    <row r="1125" spans="1:9" s="1" customFormat="1" x14ac:dyDescent="0.2">
      <c r="A1125" s="329"/>
      <c r="B1125" s="4"/>
      <c r="C1125" s="332"/>
      <c r="D1125" s="330"/>
      <c r="F1125" s="19"/>
      <c r="G1125"/>
      <c r="H1125"/>
      <c r="I1125" s="331"/>
    </row>
    <row r="1126" spans="1:9" s="1" customFormat="1" x14ac:dyDescent="0.2">
      <c r="A1126" s="329"/>
      <c r="B1126" s="4"/>
      <c r="C1126" s="332"/>
      <c r="D1126" s="330"/>
      <c r="F1126" s="19"/>
      <c r="G1126"/>
      <c r="H1126"/>
      <c r="I1126" s="331"/>
    </row>
    <row r="1127" spans="1:9" s="1" customFormat="1" x14ac:dyDescent="0.2">
      <c r="A1127" s="329"/>
      <c r="B1127" s="4"/>
      <c r="C1127" s="332"/>
      <c r="D1127" s="330"/>
      <c r="F1127" s="19"/>
      <c r="G1127"/>
      <c r="H1127"/>
      <c r="I1127" s="331"/>
    </row>
    <row r="1128" spans="1:9" s="1" customFormat="1" x14ac:dyDescent="0.2">
      <c r="A1128" s="329"/>
      <c r="B1128" s="4"/>
      <c r="C1128" s="332"/>
      <c r="D1128" s="330"/>
      <c r="F1128" s="19"/>
      <c r="G1128"/>
      <c r="H1128"/>
      <c r="I1128" s="331"/>
    </row>
    <row r="1129" spans="1:9" s="1" customFormat="1" x14ac:dyDescent="0.2">
      <c r="A1129" s="329"/>
      <c r="B1129" s="4"/>
      <c r="C1129" s="332"/>
      <c r="D1129" s="330"/>
      <c r="F1129" s="19"/>
      <c r="G1129"/>
      <c r="H1129"/>
      <c r="I1129" s="331"/>
    </row>
    <row r="1130" spans="1:9" s="1" customFormat="1" x14ac:dyDescent="0.2">
      <c r="A1130" s="329"/>
      <c r="B1130" s="4"/>
      <c r="C1130" s="332"/>
      <c r="D1130" s="330"/>
      <c r="F1130" s="19"/>
      <c r="G1130"/>
      <c r="H1130"/>
      <c r="I1130" s="331"/>
    </row>
    <row r="1131" spans="1:9" s="1" customFormat="1" x14ac:dyDescent="0.2">
      <c r="A1131" s="329"/>
      <c r="B1131" s="4"/>
      <c r="C1131" s="332"/>
      <c r="D1131" s="330"/>
      <c r="F1131" s="19"/>
      <c r="G1131"/>
      <c r="H1131"/>
      <c r="I1131" s="331"/>
    </row>
    <row r="1132" spans="1:9" s="1" customFormat="1" x14ac:dyDescent="0.2">
      <c r="A1132" s="329"/>
      <c r="B1132" s="4"/>
      <c r="C1132" s="332"/>
      <c r="D1132" s="330"/>
      <c r="F1132" s="19"/>
      <c r="G1132"/>
      <c r="H1132"/>
      <c r="I1132" s="331"/>
    </row>
    <row r="1133" spans="1:9" s="1" customFormat="1" x14ac:dyDescent="0.2">
      <c r="A1133" s="329"/>
      <c r="B1133" s="4"/>
      <c r="C1133" s="332"/>
      <c r="D1133" s="330"/>
      <c r="F1133" s="19"/>
      <c r="G1133"/>
      <c r="H1133"/>
      <c r="I1133" s="331"/>
    </row>
    <row r="1134" spans="1:9" s="1" customFormat="1" x14ac:dyDescent="0.2">
      <c r="A1134" s="329"/>
      <c r="B1134" s="4"/>
      <c r="C1134" s="332"/>
      <c r="D1134" s="330"/>
      <c r="F1134" s="19"/>
      <c r="G1134"/>
      <c r="H1134"/>
      <c r="I1134" s="331"/>
    </row>
    <row r="1135" spans="1:9" s="1" customFormat="1" x14ac:dyDescent="0.2">
      <c r="A1135" s="329"/>
      <c r="B1135" s="4"/>
      <c r="C1135" s="332"/>
      <c r="D1135" s="330"/>
      <c r="F1135" s="19"/>
      <c r="G1135"/>
      <c r="H1135"/>
      <c r="I1135" s="331"/>
    </row>
    <row r="1136" spans="1:9" s="1" customFormat="1" x14ac:dyDescent="0.2">
      <c r="A1136" s="329"/>
      <c r="B1136" s="4"/>
      <c r="C1136" s="332"/>
      <c r="D1136" s="330"/>
      <c r="F1136" s="19"/>
      <c r="G1136"/>
      <c r="H1136"/>
      <c r="I1136" s="331"/>
    </row>
    <row r="1137" spans="1:9" s="1" customFormat="1" x14ac:dyDescent="0.2">
      <c r="A1137" s="329"/>
      <c r="B1137" s="4"/>
      <c r="C1137" s="332"/>
      <c r="D1137" s="330"/>
      <c r="F1137" s="19"/>
      <c r="G1137"/>
      <c r="H1137"/>
      <c r="I1137" s="331"/>
    </row>
    <row r="1138" spans="1:9" s="1" customFormat="1" x14ac:dyDescent="0.2">
      <c r="A1138" s="329"/>
      <c r="B1138" s="4"/>
      <c r="C1138" s="332"/>
      <c r="D1138" s="330"/>
      <c r="F1138" s="19"/>
      <c r="G1138"/>
      <c r="H1138"/>
      <c r="I1138" s="331"/>
    </row>
    <row r="1139" spans="1:9" s="1" customFormat="1" x14ac:dyDescent="0.2">
      <c r="A1139" s="329"/>
      <c r="B1139" s="4"/>
      <c r="C1139" s="332"/>
      <c r="D1139" s="330"/>
      <c r="F1139" s="19"/>
      <c r="G1139"/>
      <c r="H1139"/>
      <c r="I1139" s="331"/>
    </row>
    <row r="1140" spans="1:9" s="1" customFormat="1" x14ac:dyDescent="0.2">
      <c r="A1140" s="329"/>
      <c r="B1140" s="4"/>
      <c r="C1140" s="332"/>
      <c r="D1140" s="330"/>
      <c r="F1140" s="19"/>
      <c r="G1140"/>
      <c r="H1140"/>
      <c r="I1140" s="331"/>
    </row>
    <row r="1141" spans="1:9" s="1" customFormat="1" x14ac:dyDescent="0.2">
      <c r="A1141" s="329"/>
      <c r="B1141" s="4"/>
      <c r="C1141" s="332"/>
      <c r="D1141" s="330"/>
      <c r="F1141" s="19"/>
      <c r="G1141"/>
      <c r="H1141"/>
      <c r="I1141" s="331"/>
    </row>
    <row r="1142" spans="1:9" s="1" customFormat="1" x14ac:dyDescent="0.2">
      <c r="A1142" s="329"/>
      <c r="B1142" s="4"/>
      <c r="C1142" s="332"/>
      <c r="D1142" s="330"/>
      <c r="F1142" s="19"/>
      <c r="G1142"/>
      <c r="H1142"/>
      <c r="I1142" s="331"/>
    </row>
    <row r="1143" spans="1:9" s="1" customFormat="1" x14ac:dyDescent="0.2">
      <c r="A1143" s="329"/>
      <c r="B1143" s="4"/>
      <c r="C1143" s="332"/>
      <c r="D1143" s="330"/>
      <c r="F1143" s="19"/>
      <c r="G1143"/>
      <c r="H1143"/>
      <c r="I1143" s="331"/>
    </row>
    <row r="1144" spans="1:9" s="1" customFormat="1" x14ac:dyDescent="0.2">
      <c r="A1144" s="329"/>
      <c r="B1144" s="4"/>
      <c r="C1144" s="332"/>
      <c r="D1144" s="330"/>
      <c r="F1144" s="19"/>
      <c r="G1144"/>
      <c r="H1144"/>
      <c r="I1144" s="331"/>
    </row>
    <row r="1145" spans="1:9" s="1" customFormat="1" x14ac:dyDescent="0.2">
      <c r="A1145" s="329"/>
      <c r="B1145" s="4"/>
      <c r="C1145" s="332"/>
      <c r="D1145" s="330"/>
      <c r="F1145" s="19"/>
      <c r="G1145"/>
      <c r="H1145"/>
      <c r="I1145" s="331"/>
    </row>
    <row r="1146" spans="1:9" s="1" customFormat="1" x14ac:dyDescent="0.2">
      <c r="A1146" s="329"/>
      <c r="B1146" s="4"/>
      <c r="C1146" s="332"/>
      <c r="D1146" s="330"/>
      <c r="F1146" s="19"/>
      <c r="G1146"/>
      <c r="H1146"/>
      <c r="I1146" s="331"/>
    </row>
    <row r="1147" spans="1:9" s="1" customFormat="1" x14ac:dyDescent="0.2">
      <c r="A1147" s="329"/>
      <c r="B1147" s="4"/>
      <c r="C1147" s="332"/>
      <c r="D1147" s="330"/>
      <c r="F1147" s="19"/>
      <c r="G1147"/>
      <c r="H1147"/>
      <c r="I1147" s="331"/>
    </row>
    <row r="1148" spans="1:9" s="1" customFormat="1" x14ac:dyDescent="0.2">
      <c r="A1148" s="329"/>
      <c r="B1148" s="4"/>
      <c r="C1148" s="332"/>
      <c r="D1148" s="330"/>
      <c r="F1148" s="19"/>
      <c r="G1148"/>
      <c r="H1148"/>
      <c r="I1148" s="331"/>
    </row>
    <row r="1149" spans="1:9" s="1" customFormat="1" x14ac:dyDescent="0.2">
      <c r="A1149" s="329"/>
      <c r="B1149" s="4"/>
      <c r="C1149" s="332"/>
      <c r="D1149" s="330"/>
      <c r="F1149" s="19"/>
      <c r="G1149"/>
      <c r="H1149"/>
      <c r="I1149" s="331"/>
    </row>
    <row r="1150" spans="1:9" s="1" customFormat="1" x14ac:dyDescent="0.2">
      <c r="A1150" s="329"/>
      <c r="B1150" s="4"/>
      <c r="C1150" s="332"/>
      <c r="D1150" s="330"/>
      <c r="F1150" s="19"/>
      <c r="G1150"/>
      <c r="H1150"/>
      <c r="I1150" s="331"/>
    </row>
    <row r="1151" spans="1:9" s="1" customFormat="1" x14ac:dyDescent="0.2">
      <c r="A1151" s="329"/>
      <c r="B1151" s="4"/>
      <c r="C1151" s="332"/>
      <c r="D1151" s="330"/>
      <c r="F1151" s="19"/>
      <c r="G1151"/>
      <c r="H1151"/>
      <c r="I1151" s="331"/>
    </row>
    <row r="1152" spans="1:9" s="1" customFormat="1" x14ac:dyDescent="0.2">
      <c r="A1152" s="329"/>
      <c r="B1152" s="4"/>
      <c r="C1152" s="332"/>
      <c r="D1152" s="330"/>
      <c r="F1152" s="19"/>
      <c r="G1152"/>
      <c r="H1152"/>
      <c r="I1152" s="331"/>
    </row>
    <row r="1153" spans="1:9" s="1" customFormat="1" x14ac:dyDescent="0.2">
      <c r="A1153" s="329"/>
      <c r="B1153" s="4"/>
      <c r="C1153" s="332"/>
      <c r="D1153" s="330"/>
      <c r="F1153" s="19"/>
      <c r="G1153"/>
      <c r="H1153"/>
      <c r="I1153" s="331"/>
    </row>
    <row r="1154" spans="1:9" s="1" customFormat="1" x14ac:dyDescent="0.2">
      <c r="A1154" s="329"/>
      <c r="B1154" s="4"/>
      <c r="C1154" s="332"/>
      <c r="D1154" s="330"/>
      <c r="F1154" s="19"/>
      <c r="G1154"/>
      <c r="H1154"/>
      <c r="I1154" s="331"/>
    </row>
    <row r="1155" spans="1:9" s="1" customFormat="1" x14ac:dyDescent="0.2">
      <c r="A1155" s="329"/>
      <c r="B1155" s="4"/>
      <c r="C1155" s="332"/>
      <c r="D1155" s="330"/>
      <c r="F1155" s="19"/>
      <c r="G1155"/>
      <c r="H1155"/>
      <c r="I1155" s="331"/>
    </row>
    <row r="1156" spans="1:9" s="1" customFormat="1" x14ac:dyDescent="0.2">
      <c r="A1156" s="329"/>
      <c r="B1156" s="4"/>
      <c r="C1156" s="332"/>
      <c r="D1156" s="330"/>
      <c r="F1156" s="19"/>
      <c r="G1156"/>
      <c r="H1156"/>
      <c r="I1156" s="331"/>
    </row>
    <row r="1157" spans="1:9" s="1" customFormat="1" x14ac:dyDescent="0.2">
      <c r="A1157" s="329"/>
      <c r="B1157" s="4"/>
      <c r="C1157" s="332"/>
      <c r="D1157" s="330"/>
      <c r="F1157" s="19"/>
      <c r="G1157"/>
      <c r="H1157"/>
      <c r="I1157" s="331"/>
    </row>
    <row r="1158" spans="1:9" s="1" customFormat="1" x14ac:dyDescent="0.2">
      <c r="A1158" s="329"/>
      <c r="B1158" s="4"/>
      <c r="C1158" s="332"/>
      <c r="D1158" s="330"/>
      <c r="F1158" s="19"/>
      <c r="G1158"/>
      <c r="H1158"/>
      <c r="I1158" s="331"/>
    </row>
    <row r="1159" spans="1:9" s="1" customFormat="1" x14ac:dyDescent="0.2">
      <c r="A1159" s="329"/>
      <c r="B1159" s="4"/>
      <c r="C1159" s="332"/>
      <c r="D1159" s="330"/>
      <c r="F1159" s="19"/>
      <c r="G1159"/>
      <c r="H1159"/>
      <c r="I1159" s="331"/>
    </row>
    <row r="1160" spans="1:9" s="1" customFormat="1" x14ac:dyDescent="0.2">
      <c r="A1160" s="329"/>
      <c r="B1160" s="4"/>
      <c r="C1160" s="332"/>
      <c r="D1160" s="330"/>
      <c r="F1160" s="19"/>
      <c r="G1160"/>
      <c r="H1160"/>
      <c r="I1160" s="331"/>
    </row>
    <row r="1161" spans="1:9" s="1" customFormat="1" x14ac:dyDescent="0.2">
      <c r="A1161" s="329"/>
      <c r="B1161" s="4"/>
      <c r="C1161" s="332"/>
      <c r="D1161" s="330"/>
      <c r="F1161" s="19"/>
      <c r="G1161"/>
      <c r="H1161"/>
      <c r="I1161" s="331"/>
    </row>
    <row r="1162" spans="1:9" s="1" customFormat="1" x14ac:dyDescent="0.2">
      <c r="A1162" s="332"/>
      <c r="B1162" s="4"/>
      <c r="C1162" s="332"/>
      <c r="D1162" s="330"/>
      <c r="F1162" s="19"/>
      <c r="G1162"/>
      <c r="H1162"/>
      <c r="I1162" s="331"/>
    </row>
    <row r="1163" spans="1:9" s="1" customFormat="1" x14ac:dyDescent="0.2">
      <c r="A1163" s="332"/>
      <c r="B1163" s="4"/>
      <c r="C1163" s="332"/>
      <c r="D1163" s="330"/>
      <c r="F1163" s="19"/>
      <c r="G1163"/>
      <c r="H1163"/>
      <c r="I1163" s="331"/>
    </row>
    <row r="1164" spans="1:9" s="1" customFormat="1" x14ac:dyDescent="0.2">
      <c r="A1164" s="332"/>
      <c r="B1164" s="4"/>
      <c r="C1164" s="332"/>
      <c r="D1164" s="330"/>
      <c r="F1164" s="19"/>
      <c r="G1164"/>
      <c r="H1164"/>
      <c r="I1164" s="331"/>
    </row>
    <row r="1165" spans="1:9" s="1" customFormat="1" x14ac:dyDescent="0.2">
      <c r="A1165" s="332"/>
      <c r="B1165" s="4"/>
      <c r="C1165" s="332"/>
      <c r="D1165" s="330"/>
      <c r="F1165" s="19"/>
      <c r="G1165"/>
      <c r="H1165"/>
      <c r="I1165" s="331"/>
    </row>
    <row r="1166" spans="1:9" s="1" customFormat="1" x14ac:dyDescent="0.2">
      <c r="A1166" s="332"/>
      <c r="B1166" s="4"/>
      <c r="C1166" s="332"/>
      <c r="D1166" s="330"/>
      <c r="F1166" s="19"/>
      <c r="G1166"/>
      <c r="H1166"/>
      <c r="I1166" s="331"/>
    </row>
    <row r="1167" spans="1:9" s="1" customFormat="1" x14ac:dyDescent="0.2">
      <c r="A1167" s="332"/>
      <c r="B1167" s="4"/>
      <c r="C1167" s="332"/>
      <c r="D1167" s="330"/>
      <c r="F1167" s="19"/>
      <c r="G1167"/>
      <c r="H1167"/>
      <c r="I1167" s="331"/>
    </row>
    <row r="1168" spans="1:9" s="1" customFormat="1" x14ac:dyDescent="0.2">
      <c r="A1168" s="332"/>
      <c r="B1168" s="4"/>
      <c r="C1168" s="332"/>
      <c r="D1168" s="330"/>
      <c r="F1168" s="19"/>
      <c r="G1168"/>
      <c r="H1168"/>
      <c r="I1168" s="331"/>
    </row>
    <row r="1169" spans="1:9" s="1" customFormat="1" x14ac:dyDescent="0.2">
      <c r="A1169" s="332"/>
      <c r="B1169" s="4"/>
      <c r="C1169" s="332"/>
      <c r="D1169" s="330"/>
      <c r="F1169" s="19"/>
      <c r="G1169"/>
      <c r="H1169"/>
      <c r="I1169" s="331"/>
    </row>
    <row r="1170" spans="1:9" s="1" customFormat="1" x14ac:dyDescent="0.2">
      <c r="A1170" s="332"/>
      <c r="B1170" s="4"/>
      <c r="C1170" s="332"/>
      <c r="D1170" s="330"/>
      <c r="F1170" s="19"/>
      <c r="G1170"/>
      <c r="H1170"/>
      <c r="I1170" s="331"/>
    </row>
    <row r="1171" spans="1:9" s="1" customFormat="1" x14ac:dyDescent="0.2">
      <c r="A1171" s="332"/>
      <c r="B1171" s="4"/>
      <c r="C1171" s="332"/>
      <c r="D1171" s="330"/>
      <c r="F1171" s="19"/>
      <c r="G1171"/>
      <c r="H1171"/>
      <c r="I1171" s="331"/>
    </row>
    <row r="1172" spans="1:9" s="1" customFormat="1" x14ac:dyDescent="0.2">
      <c r="A1172" s="332"/>
      <c r="B1172" s="4"/>
      <c r="C1172" s="332"/>
      <c r="D1172" s="330"/>
      <c r="F1172" s="19"/>
      <c r="G1172"/>
      <c r="H1172"/>
      <c r="I1172" s="331"/>
    </row>
    <row r="1173" spans="1:9" s="1" customFormat="1" x14ac:dyDescent="0.2">
      <c r="A1173" s="332"/>
      <c r="B1173" s="4"/>
      <c r="C1173" s="332"/>
      <c r="D1173" s="330"/>
      <c r="F1173" s="19"/>
      <c r="G1173"/>
      <c r="H1173"/>
      <c r="I1173" s="331"/>
    </row>
    <row r="1174" spans="1:9" s="1" customFormat="1" x14ac:dyDescent="0.2">
      <c r="A1174" s="332"/>
      <c r="B1174" s="4"/>
      <c r="C1174" s="332"/>
      <c r="D1174" s="330"/>
      <c r="F1174" s="19"/>
      <c r="G1174"/>
      <c r="H1174"/>
      <c r="I1174" s="331"/>
    </row>
    <row r="1175" spans="1:9" s="1" customFormat="1" x14ac:dyDescent="0.2">
      <c r="A1175" s="332"/>
      <c r="B1175" s="4"/>
      <c r="C1175" s="332"/>
      <c r="D1175" s="330"/>
      <c r="F1175" s="19"/>
      <c r="G1175"/>
      <c r="H1175"/>
      <c r="I1175" s="331"/>
    </row>
    <row r="1176" spans="1:9" s="1" customFormat="1" x14ac:dyDescent="0.2">
      <c r="A1176" s="332"/>
      <c r="B1176" s="4"/>
      <c r="C1176" s="332"/>
      <c r="D1176" s="330"/>
      <c r="F1176" s="19"/>
      <c r="G1176"/>
      <c r="H1176"/>
      <c r="I1176" s="331"/>
    </row>
    <row r="1177" spans="1:9" s="1" customFormat="1" x14ac:dyDescent="0.2">
      <c r="A1177" s="332"/>
      <c r="B1177" s="4"/>
      <c r="C1177" s="332"/>
      <c r="D1177" s="330"/>
      <c r="F1177" s="19"/>
      <c r="G1177"/>
      <c r="H1177"/>
      <c r="I1177" s="331"/>
    </row>
    <row r="1178" spans="1:9" s="1" customFormat="1" x14ac:dyDescent="0.2">
      <c r="A1178" s="332"/>
      <c r="B1178" s="4"/>
      <c r="C1178" s="332"/>
      <c r="D1178" s="330"/>
      <c r="F1178" s="19"/>
      <c r="G1178"/>
      <c r="H1178"/>
      <c r="I1178" s="331"/>
    </row>
    <row r="1179" spans="1:9" s="1" customFormat="1" x14ac:dyDescent="0.2">
      <c r="A1179" s="332"/>
      <c r="B1179" s="4"/>
      <c r="C1179" s="332"/>
      <c r="D1179" s="330"/>
      <c r="F1179" s="19"/>
      <c r="G1179"/>
      <c r="H1179"/>
      <c r="I1179" s="331"/>
    </row>
    <row r="1180" spans="1:9" s="1" customFormat="1" x14ac:dyDescent="0.2">
      <c r="A1180" s="332"/>
      <c r="B1180" s="4"/>
      <c r="C1180" s="332"/>
      <c r="D1180" s="330"/>
      <c r="F1180" s="19"/>
      <c r="G1180"/>
      <c r="H1180"/>
      <c r="I1180" s="331"/>
    </row>
    <row r="1181" spans="1:9" s="1" customFormat="1" x14ac:dyDescent="0.2">
      <c r="A1181" s="332"/>
      <c r="B1181" s="4"/>
      <c r="C1181" s="332"/>
      <c r="D1181" s="330"/>
      <c r="F1181" s="19"/>
      <c r="G1181"/>
      <c r="H1181"/>
      <c r="I1181" s="331"/>
    </row>
    <row r="1182" spans="1:9" s="1" customFormat="1" x14ac:dyDescent="0.2">
      <c r="A1182" s="332"/>
      <c r="B1182" s="4"/>
      <c r="C1182" s="332"/>
      <c r="D1182" s="330"/>
      <c r="F1182" s="19"/>
      <c r="G1182"/>
      <c r="H1182"/>
      <c r="I1182" s="331"/>
    </row>
    <row r="1183" spans="1:9" s="1" customFormat="1" x14ac:dyDescent="0.2">
      <c r="A1183" s="332"/>
      <c r="B1183" s="4"/>
      <c r="C1183" s="332"/>
      <c r="D1183" s="330"/>
      <c r="F1183" s="19"/>
      <c r="G1183"/>
      <c r="H1183"/>
      <c r="I1183" s="331"/>
    </row>
    <row r="1184" spans="1:9" s="1" customFormat="1" x14ac:dyDescent="0.2">
      <c r="A1184" s="332"/>
      <c r="B1184" s="4"/>
      <c r="C1184" s="332"/>
      <c r="D1184" s="330"/>
      <c r="F1184" s="19"/>
      <c r="G1184"/>
      <c r="H1184"/>
      <c r="I1184" s="331"/>
    </row>
    <row r="1185" spans="1:9" s="1" customFormat="1" x14ac:dyDescent="0.2">
      <c r="A1185" s="332"/>
      <c r="B1185" s="4"/>
      <c r="C1185" s="332"/>
      <c r="D1185" s="330"/>
      <c r="F1185" s="19"/>
      <c r="G1185"/>
      <c r="H1185"/>
      <c r="I1185" s="331"/>
    </row>
    <row r="1186" spans="1:9" s="1" customFormat="1" x14ac:dyDescent="0.2">
      <c r="A1186" s="332"/>
      <c r="B1186" s="4"/>
      <c r="C1186" s="332"/>
      <c r="D1186" s="330"/>
      <c r="F1186" s="19"/>
      <c r="G1186"/>
      <c r="H1186"/>
      <c r="I1186" s="331"/>
    </row>
    <row r="1187" spans="1:9" s="1" customFormat="1" x14ac:dyDescent="0.2">
      <c r="A1187" s="332"/>
      <c r="B1187" s="4"/>
      <c r="C1187" s="332"/>
      <c r="D1187" s="330"/>
      <c r="F1187" s="19"/>
      <c r="G1187"/>
      <c r="H1187"/>
      <c r="I1187" s="331"/>
    </row>
    <row r="1188" spans="1:9" s="1" customFormat="1" x14ac:dyDescent="0.2">
      <c r="A1188" s="332"/>
      <c r="B1188" s="4"/>
      <c r="C1188" s="332"/>
      <c r="D1188" s="330"/>
      <c r="F1188" s="19"/>
      <c r="G1188"/>
      <c r="H1188"/>
      <c r="I1188" s="331"/>
    </row>
    <row r="1189" spans="1:9" s="1" customFormat="1" x14ac:dyDescent="0.2">
      <c r="A1189" s="332"/>
      <c r="B1189" s="4"/>
      <c r="C1189" s="332"/>
      <c r="D1189" s="330"/>
      <c r="F1189" s="19"/>
      <c r="G1189"/>
      <c r="H1189"/>
      <c r="I1189" s="331"/>
    </row>
    <row r="1190" spans="1:9" s="1" customFormat="1" x14ac:dyDescent="0.2">
      <c r="A1190" s="332"/>
      <c r="B1190" s="4"/>
      <c r="C1190" s="332"/>
      <c r="D1190" s="330"/>
      <c r="F1190" s="19"/>
      <c r="G1190"/>
      <c r="H1190"/>
      <c r="I1190" s="331"/>
    </row>
    <row r="1191" spans="1:9" s="1" customFormat="1" x14ac:dyDescent="0.2">
      <c r="A1191" s="332"/>
      <c r="B1191" s="4"/>
      <c r="C1191" s="332"/>
      <c r="D1191" s="330"/>
      <c r="F1191" s="19"/>
      <c r="G1191"/>
      <c r="H1191"/>
      <c r="I1191" s="331"/>
    </row>
    <row r="1192" spans="1:9" s="1" customFormat="1" x14ac:dyDescent="0.2">
      <c r="A1192" s="332"/>
      <c r="B1192" s="4"/>
      <c r="C1192" s="332"/>
      <c r="D1192" s="330"/>
      <c r="F1192" s="19"/>
      <c r="G1192"/>
      <c r="H1192"/>
      <c r="I1192" s="331"/>
    </row>
    <row r="1193" spans="1:9" s="1" customFormat="1" x14ac:dyDescent="0.2">
      <c r="A1193" s="332"/>
      <c r="B1193" s="4"/>
      <c r="C1193" s="332"/>
      <c r="D1193" s="330"/>
      <c r="F1193" s="19"/>
      <c r="G1193"/>
      <c r="H1193"/>
      <c r="I1193" s="331"/>
    </row>
    <row r="1194" spans="1:9" s="1" customFormat="1" x14ac:dyDescent="0.2">
      <c r="A1194" s="332"/>
      <c r="B1194" s="4"/>
      <c r="C1194" s="332"/>
      <c r="D1194" s="330"/>
      <c r="F1194" s="19"/>
      <c r="G1194"/>
      <c r="H1194"/>
      <c r="I1194" s="331"/>
    </row>
    <row r="1195" spans="1:9" s="1" customFormat="1" x14ac:dyDescent="0.2">
      <c r="A1195" s="332"/>
      <c r="B1195" s="4"/>
      <c r="C1195" s="332"/>
      <c r="D1195" s="330"/>
      <c r="F1195" s="19"/>
      <c r="G1195"/>
      <c r="H1195"/>
      <c r="I1195" s="331"/>
    </row>
    <row r="1196" spans="1:9" s="1" customFormat="1" x14ac:dyDescent="0.2">
      <c r="A1196" s="332"/>
      <c r="B1196" s="4"/>
      <c r="C1196" s="332"/>
      <c r="D1196" s="330"/>
      <c r="F1196" s="19"/>
      <c r="G1196"/>
      <c r="H1196"/>
      <c r="I1196" s="331"/>
    </row>
    <row r="1197" spans="1:9" s="1" customFormat="1" x14ac:dyDescent="0.2">
      <c r="A1197" s="332"/>
      <c r="B1197" s="4"/>
      <c r="C1197" s="332"/>
      <c r="D1197" s="330"/>
      <c r="F1197" s="19"/>
      <c r="G1197"/>
      <c r="H1197"/>
      <c r="I1197" s="331"/>
    </row>
    <row r="1198" spans="1:9" s="1" customFormat="1" x14ac:dyDescent="0.2">
      <c r="A1198" s="332"/>
      <c r="B1198" s="4"/>
      <c r="C1198" s="332"/>
      <c r="D1198" s="330"/>
      <c r="F1198" s="19"/>
      <c r="G1198"/>
      <c r="H1198"/>
      <c r="I1198" s="331"/>
    </row>
    <row r="1199" spans="1:9" s="1" customFormat="1" x14ac:dyDescent="0.2">
      <c r="A1199" s="332"/>
      <c r="B1199" s="4"/>
      <c r="C1199" s="332"/>
      <c r="D1199" s="330"/>
      <c r="F1199" s="19"/>
      <c r="G1199"/>
      <c r="H1199"/>
      <c r="I1199" s="331"/>
    </row>
    <row r="1200" spans="1:9" s="1" customFormat="1" x14ac:dyDescent="0.2">
      <c r="A1200" s="332"/>
      <c r="B1200" s="4"/>
      <c r="C1200" s="332"/>
      <c r="D1200" s="330"/>
      <c r="F1200" s="19"/>
      <c r="G1200"/>
      <c r="H1200"/>
      <c r="I1200" s="331"/>
    </row>
    <row r="1201" spans="1:9" s="1" customFormat="1" x14ac:dyDescent="0.2">
      <c r="A1201" s="332"/>
      <c r="B1201" s="4"/>
      <c r="C1201" s="332"/>
      <c r="D1201" s="330"/>
      <c r="F1201" s="19"/>
      <c r="G1201"/>
      <c r="H1201"/>
      <c r="I1201" s="331"/>
    </row>
    <row r="1202" spans="1:9" s="1" customFormat="1" x14ac:dyDescent="0.2">
      <c r="A1202" s="332"/>
      <c r="B1202" s="4"/>
      <c r="C1202" s="332"/>
      <c r="D1202" s="330"/>
      <c r="F1202" s="19"/>
      <c r="G1202"/>
      <c r="H1202"/>
      <c r="I1202" s="331"/>
    </row>
    <row r="1203" spans="1:9" s="1" customFormat="1" x14ac:dyDescent="0.2">
      <c r="A1203" s="332"/>
      <c r="B1203" s="4"/>
      <c r="C1203" s="332"/>
      <c r="D1203" s="330"/>
      <c r="F1203" s="19"/>
      <c r="G1203"/>
      <c r="H1203"/>
      <c r="I1203" s="331"/>
    </row>
    <row r="1204" spans="1:9" s="1" customFormat="1" x14ac:dyDescent="0.2">
      <c r="A1204" s="332"/>
      <c r="B1204" s="4"/>
      <c r="C1204" s="332"/>
      <c r="D1204" s="330"/>
      <c r="F1204" s="19"/>
      <c r="G1204"/>
      <c r="H1204"/>
      <c r="I1204" s="331"/>
    </row>
    <row r="1205" spans="1:9" s="1" customFormat="1" x14ac:dyDescent="0.2">
      <c r="A1205" s="332"/>
      <c r="B1205" s="4"/>
      <c r="C1205" s="332"/>
      <c r="D1205" s="330"/>
      <c r="F1205" s="19"/>
      <c r="G1205"/>
      <c r="H1205"/>
      <c r="I1205" s="331"/>
    </row>
    <row r="1206" spans="1:9" s="1" customFormat="1" x14ac:dyDescent="0.2">
      <c r="A1206" s="332"/>
      <c r="B1206" s="4"/>
      <c r="C1206" s="332"/>
      <c r="D1206" s="330"/>
      <c r="F1206" s="19"/>
      <c r="G1206"/>
      <c r="H1206"/>
      <c r="I1206" s="331"/>
    </row>
    <row r="1207" spans="1:9" s="1" customFormat="1" x14ac:dyDescent="0.2">
      <c r="A1207" s="332"/>
      <c r="B1207" s="4"/>
      <c r="C1207" s="332"/>
      <c r="D1207" s="330"/>
      <c r="F1207" s="19"/>
      <c r="G1207"/>
      <c r="H1207"/>
      <c r="I1207" s="331"/>
    </row>
    <row r="1208" spans="1:9" s="1" customFormat="1" x14ac:dyDescent="0.2">
      <c r="A1208" s="332"/>
      <c r="B1208" s="4"/>
      <c r="C1208" s="332"/>
      <c r="D1208" s="330"/>
      <c r="F1208" s="19"/>
      <c r="G1208"/>
      <c r="H1208"/>
      <c r="I1208" s="331"/>
    </row>
    <row r="1209" spans="1:9" s="1" customFormat="1" x14ac:dyDescent="0.2">
      <c r="A1209" s="332"/>
      <c r="B1209" s="4"/>
      <c r="C1209" s="332"/>
      <c r="D1209" s="330"/>
      <c r="F1209" s="19"/>
      <c r="G1209"/>
      <c r="H1209"/>
      <c r="I1209" s="331"/>
    </row>
    <row r="1210" spans="1:9" s="1" customFormat="1" x14ac:dyDescent="0.2">
      <c r="A1210" s="332"/>
      <c r="B1210" s="4"/>
      <c r="C1210" s="332"/>
      <c r="D1210" s="330"/>
      <c r="F1210" s="19"/>
      <c r="G1210"/>
      <c r="H1210"/>
      <c r="I1210" s="331"/>
    </row>
    <row r="1211" spans="1:9" s="1" customFormat="1" x14ac:dyDescent="0.2">
      <c r="A1211" s="332"/>
      <c r="B1211" s="4"/>
      <c r="C1211" s="332"/>
      <c r="D1211" s="330"/>
      <c r="F1211" s="19"/>
      <c r="G1211"/>
      <c r="H1211"/>
      <c r="I1211" s="331"/>
    </row>
    <row r="1212" spans="1:9" s="1" customFormat="1" x14ac:dyDescent="0.2">
      <c r="A1212" s="332"/>
      <c r="B1212" s="4"/>
      <c r="C1212" s="332"/>
      <c r="D1212" s="330"/>
      <c r="F1212" s="19"/>
      <c r="G1212"/>
      <c r="H1212"/>
      <c r="I1212" s="331"/>
    </row>
    <row r="1213" spans="1:9" s="1" customFormat="1" x14ac:dyDescent="0.2">
      <c r="A1213" s="332"/>
      <c r="B1213" s="4"/>
      <c r="C1213" s="332"/>
      <c r="D1213" s="330"/>
      <c r="F1213" s="19"/>
      <c r="G1213"/>
      <c r="H1213"/>
      <c r="I1213" s="331"/>
    </row>
    <row r="1214" spans="1:9" s="1" customFormat="1" x14ac:dyDescent="0.2">
      <c r="A1214" s="332"/>
      <c r="B1214" s="4"/>
      <c r="C1214" s="332"/>
      <c r="D1214" s="330"/>
      <c r="F1214" s="19"/>
      <c r="G1214"/>
      <c r="H1214"/>
      <c r="I1214" s="331"/>
    </row>
    <row r="1215" spans="1:9" s="1" customFormat="1" x14ac:dyDescent="0.2">
      <c r="A1215" s="332"/>
      <c r="B1215" s="4"/>
      <c r="C1215" s="332"/>
      <c r="D1215" s="330"/>
      <c r="F1215" s="19"/>
      <c r="G1215"/>
      <c r="H1215"/>
      <c r="I1215" s="331"/>
    </row>
    <row r="1216" spans="1:9" s="1" customFormat="1" x14ac:dyDescent="0.2">
      <c r="A1216" s="332"/>
      <c r="B1216" s="4"/>
      <c r="C1216" s="332"/>
      <c r="D1216" s="330"/>
      <c r="F1216" s="19"/>
      <c r="G1216"/>
      <c r="H1216"/>
      <c r="I1216" s="331"/>
    </row>
    <row r="1217" spans="1:9" s="1" customFormat="1" x14ac:dyDescent="0.2">
      <c r="A1217" s="332"/>
      <c r="B1217" s="4"/>
      <c r="C1217" s="332"/>
      <c r="D1217" s="330"/>
      <c r="F1217" s="19"/>
      <c r="G1217"/>
      <c r="H1217"/>
      <c r="I1217" s="331"/>
    </row>
    <row r="1218" spans="1:9" s="1" customFormat="1" x14ac:dyDescent="0.2">
      <c r="A1218" s="332"/>
      <c r="B1218" s="4"/>
      <c r="C1218" s="332"/>
      <c r="D1218" s="330"/>
      <c r="F1218" s="19"/>
      <c r="G1218"/>
      <c r="H1218"/>
      <c r="I1218" s="331"/>
    </row>
    <row r="1219" spans="1:9" s="1" customFormat="1" x14ac:dyDescent="0.2">
      <c r="A1219" s="332"/>
      <c r="B1219" s="4"/>
      <c r="C1219" s="332"/>
      <c r="D1219" s="330"/>
      <c r="F1219" s="19"/>
      <c r="G1219"/>
      <c r="H1219"/>
      <c r="I1219" s="331"/>
    </row>
    <row r="1220" spans="1:9" s="1" customFormat="1" x14ac:dyDescent="0.2">
      <c r="A1220" s="332"/>
      <c r="B1220" s="4"/>
      <c r="C1220" s="332"/>
      <c r="D1220" s="330"/>
      <c r="F1220" s="19"/>
      <c r="G1220"/>
      <c r="H1220"/>
      <c r="I1220" s="331"/>
    </row>
    <row r="1221" spans="1:9" s="1" customFormat="1" x14ac:dyDescent="0.2">
      <c r="A1221" s="332"/>
      <c r="B1221" s="4"/>
      <c r="C1221" s="332"/>
      <c r="D1221" s="330"/>
      <c r="F1221" s="19"/>
      <c r="G1221"/>
      <c r="H1221"/>
      <c r="I1221" s="331"/>
    </row>
    <row r="1222" spans="1:9" s="1" customFormat="1" x14ac:dyDescent="0.2">
      <c r="A1222" s="332"/>
      <c r="B1222" s="4"/>
      <c r="C1222" s="332"/>
      <c r="D1222" s="330"/>
      <c r="F1222" s="19"/>
      <c r="G1222"/>
      <c r="H1222"/>
      <c r="I1222" s="331"/>
    </row>
    <row r="1223" spans="1:9" s="1" customFormat="1" x14ac:dyDescent="0.2">
      <c r="A1223" s="332"/>
      <c r="B1223" s="4"/>
      <c r="C1223" s="332"/>
      <c r="D1223" s="330"/>
      <c r="F1223" s="19"/>
      <c r="G1223"/>
      <c r="H1223"/>
      <c r="I1223" s="331"/>
    </row>
    <row r="1224" spans="1:9" s="1" customFormat="1" x14ac:dyDescent="0.2">
      <c r="A1224" s="332"/>
      <c r="B1224" s="4"/>
      <c r="C1224" s="332"/>
      <c r="D1224" s="330"/>
      <c r="F1224" s="19"/>
      <c r="G1224"/>
      <c r="H1224"/>
      <c r="I1224" s="331"/>
    </row>
    <row r="1225" spans="1:9" s="1" customFormat="1" x14ac:dyDescent="0.2">
      <c r="A1225" s="332"/>
      <c r="B1225" s="4"/>
      <c r="C1225" s="332"/>
      <c r="D1225" s="330"/>
      <c r="F1225" s="19"/>
      <c r="G1225"/>
      <c r="H1225"/>
      <c r="I1225" s="331"/>
    </row>
    <row r="1226" spans="1:9" s="1" customFormat="1" x14ac:dyDescent="0.2">
      <c r="A1226" s="332"/>
      <c r="B1226" s="4"/>
      <c r="C1226" s="332"/>
      <c r="D1226" s="330"/>
      <c r="F1226" s="19"/>
      <c r="G1226"/>
      <c r="H1226"/>
      <c r="I1226" s="331"/>
    </row>
    <row r="1227" spans="1:9" s="1" customFormat="1" x14ac:dyDescent="0.2">
      <c r="A1227" s="332"/>
      <c r="B1227" s="4"/>
      <c r="C1227" s="332"/>
      <c r="D1227" s="330"/>
      <c r="F1227" s="19"/>
      <c r="G1227"/>
      <c r="H1227"/>
      <c r="I1227" s="331"/>
    </row>
    <row r="1228" spans="1:9" s="1" customFormat="1" x14ac:dyDescent="0.2">
      <c r="A1228" s="332"/>
      <c r="B1228" s="4"/>
      <c r="C1228" s="332"/>
      <c r="D1228" s="330"/>
      <c r="F1228" s="19"/>
      <c r="G1228"/>
      <c r="H1228"/>
      <c r="I1228" s="331"/>
    </row>
    <row r="1229" spans="1:9" s="1" customFormat="1" x14ac:dyDescent="0.2">
      <c r="A1229" s="332"/>
      <c r="B1229" s="4"/>
      <c r="C1229" s="332"/>
      <c r="D1229" s="330"/>
      <c r="F1229" s="19"/>
      <c r="G1229"/>
      <c r="H1229"/>
      <c r="I1229" s="331"/>
    </row>
    <row r="1230" spans="1:9" s="1" customFormat="1" x14ac:dyDescent="0.2">
      <c r="A1230" s="332"/>
      <c r="B1230" s="4"/>
      <c r="C1230" s="332"/>
      <c r="D1230" s="330"/>
      <c r="F1230" s="19"/>
      <c r="G1230"/>
      <c r="H1230"/>
      <c r="I1230" s="331"/>
    </row>
    <row r="1231" spans="1:9" s="1" customFormat="1" x14ac:dyDescent="0.2">
      <c r="A1231" s="332"/>
      <c r="B1231" s="4"/>
      <c r="C1231" s="332"/>
      <c r="D1231" s="330"/>
      <c r="F1231" s="19"/>
      <c r="G1231"/>
      <c r="H1231"/>
      <c r="I1231" s="331"/>
    </row>
    <row r="1232" spans="1:9" s="1" customFormat="1" x14ac:dyDescent="0.2">
      <c r="A1232" s="332"/>
      <c r="B1232" s="4"/>
      <c r="C1232" s="332"/>
      <c r="D1232" s="330"/>
      <c r="F1232" s="19"/>
      <c r="G1232"/>
      <c r="H1232"/>
      <c r="I1232" s="331"/>
    </row>
    <row r="1233" spans="1:9" s="1" customFormat="1" x14ac:dyDescent="0.2">
      <c r="A1233" s="332"/>
      <c r="B1233" s="4"/>
      <c r="C1233" s="332"/>
      <c r="D1233" s="330"/>
      <c r="F1233" s="19"/>
      <c r="G1233"/>
      <c r="H1233"/>
      <c r="I1233" s="331"/>
    </row>
    <row r="1234" spans="1:9" s="1" customFormat="1" x14ac:dyDescent="0.2">
      <c r="A1234" s="332"/>
      <c r="B1234" s="4"/>
      <c r="C1234" s="332"/>
      <c r="D1234" s="330"/>
      <c r="F1234" s="19"/>
      <c r="G1234"/>
      <c r="H1234"/>
      <c r="I1234" s="331"/>
    </row>
    <row r="1235" spans="1:9" s="1" customFormat="1" x14ac:dyDescent="0.2">
      <c r="A1235" s="332"/>
      <c r="B1235" s="4"/>
      <c r="C1235" s="332"/>
      <c r="D1235" s="330"/>
      <c r="F1235" s="19"/>
      <c r="G1235"/>
      <c r="H1235"/>
      <c r="I1235" s="331"/>
    </row>
    <row r="1236" spans="1:9" s="1" customFormat="1" x14ac:dyDescent="0.2">
      <c r="A1236" s="332"/>
      <c r="B1236" s="4"/>
      <c r="C1236" s="332"/>
      <c r="D1236" s="330"/>
      <c r="F1236" s="19"/>
      <c r="G1236"/>
      <c r="H1236"/>
      <c r="I1236" s="331"/>
    </row>
    <row r="1237" spans="1:9" s="1" customFormat="1" x14ac:dyDescent="0.2">
      <c r="A1237" s="332"/>
      <c r="B1237" s="4"/>
      <c r="C1237" s="332"/>
      <c r="D1237" s="330"/>
      <c r="F1237" s="19"/>
      <c r="G1237"/>
      <c r="H1237"/>
      <c r="I1237" s="331"/>
    </row>
    <row r="1238" spans="1:9" s="1" customFormat="1" x14ac:dyDescent="0.2">
      <c r="A1238" s="332"/>
      <c r="B1238" s="4"/>
      <c r="C1238" s="332"/>
      <c r="D1238" s="330"/>
      <c r="F1238" s="19"/>
      <c r="G1238"/>
      <c r="H1238"/>
      <c r="I1238" s="331"/>
    </row>
    <row r="1239" spans="1:9" s="1" customFormat="1" x14ac:dyDescent="0.2">
      <c r="A1239" s="332"/>
      <c r="B1239" s="4"/>
      <c r="C1239" s="332"/>
      <c r="D1239" s="330"/>
      <c r="F1239" s="19"/>
      <c r="G1239"/>
      <c r="H1239"/>
      <c r="I1239" s="331"/>
    </row>
    <row r="1240" spans="1:9" s="1" customFormat="1" x14ac:dyDescent="0.2">
      <c r="A1240" s="332"/>
      <c r="B1240" s="4"/>
      <c r="C1240" s="332"/>
      <c r="D1240" s="330"/>
      <c r="F1240" s="19"/>
      <c r="G1240"/>
      <c r="H1240"/>
      <c r="I1240" s="331"/>
    </row>
  </sheetData>
  <pageMargins left="0.78740157480314965" right="0.39370078740157483" top="0.98425196850393704" bottom="0.59055118110236227" header="0" footer="0.39370078740157483"/>
  <pageSetup paperSize="9" scale="85" orientation="portrait" r:id="rId1"/>
  <headerFooter alignWithMargins="0">
    <oddFooter>Stran &amp;P</oddFooter>
  </headerFooter>
  <rowBreaks count="5" manualBreakCount="5">
    <brk id="27" max="5" man="1"/>
    <brk id="62" max="5" man="1"/>
    <brk id="92" max="5" man="1"/>
    <brk id="196" max="5" man="1"/>
    <brk id="226"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EA153-7173-482A-8E61-1D42A1C837BA}">
  <sheetPr>
    <tabColor theme="7" tint="0.39997558519241921"/>
  </sheetPr>
  <dimension ref="A1:N1073"/>
  <sheetViews>
    <sheetView view="pageBreakPreview" zoomScaleNormal="100" zoomScaleSheetLayoutView="100" workbookViewId="0">
      <selection activeCell="F93" sqref="F93"/>
    </sheetView>
  </sheetViews>
  <sheetFormatPr defaultRowHeight="12.75" x14ac:dyDescent="0.2"/>
  <cols>
    <col min="1" max="1" width="6.7109375" style="340" customWidth="1"/>
    <col min="2" max="2" width="50.7109375" style="4" customWidth="1"/>
    <col min="3" max="3" width="6.7109375" style="332" customWidth="1"/>
    <col min="4" max="4" width="8.140625" style="330" customWidth="1"/>
    <col min="5" max="5" width="11.7109375" style="1" customWidth="1"/>
    <col min="6" max="6" width="12.42578125" style="19" customWidth="1"/>
    <col min="7" max="7" width="10.5703125" customWidth="1"/>
    <col min="8" max="8" width="43" customWidth="1"/>
    <col min="9" max="9" width="9.140625" style="290"/>
  </cols>
  <sheetData>
    <row r="1" spans="1:9" ht="38.25" x14ac:dyDescent="0.2">
      <c r="A1" s="333" t="s">
        <v>368</v>
      </c>
      <c r="B1" s="279" t="s">
        <v>369</v>
      </c>
      <c r="C1" s="648" t="s">
        <v>7</v>
      </c>
      <c r="D1" s="280" t="s">
        <v>8</v>
      </c>
      <c r="E1" s="281" t="s">
        <v>9</v>
      </c>
      <c r="F1" s="282" t="s">
        <v>370</v>
      </c>
      <c r="H1" s="283"/>
    </row>
    <row r="2" spans="1:9" x14ac:dyDescent="0.2">
      <c r="A2" s="334"/>
      <c r="B2" s="286"/>
      <c r="C2" s="285"/>
      <c r="D2" s="287"/>
      <c r="E2" s="288"/>
      <c r="F2" s="289"/>
    </row>
    <row r="3" spans="1:9" ht="25.5" x14ac:dyDescent="0.2">
      <c r="A3" s="375" t="s">
        <v>1</v>
      </c>
      <c r="B3" s="370" t="s">
        <v>585</v>
      </c>
      <c r="C3" s="296"/>
      <c r="D3" s="275"/>
      <c r="E3" s="292"/>
      <c r="F3" s="265"/>
    </row>
    <row r="4" spans="1:9" x14ac:dyDescent="0.2">
      <c r="A4" s="295"/>
      <c r="B4" s="258"/>
      <c r="C4" s="296"/>
      <c r="D4" s="275"/>
      <c r="E4" s="292"/>
      <c r="F4" s="293"/>
      <c r="G4" s="294"/>
    </row>
    <row r="5" spans="1:9" s="380" customFormat="1" x14ac:dyDescent="0.2">
      <c r="A5" s="375" t="s">
        <v>737</v>
      </c>
      <c r="B5" s="375" t="s">
        <v>586</v>
      </c>
      <c r="C5" s="646"/>
      <c r="D5" s="416"/>
      <c r="E5" s="417"/>
      <c r="F5" s="409"/>
      <c r="I5" s="381"/>
    </row>
    <row r="6" spans="1:9" x14ac:dyDescent="0.2">
      <c r="A6" s="335"/>
      <c r="B6" s="258"/>
      <c r="C6" s="296"/>
      <c r="D6" s="275"/>
      <c r="E6" s="292"/>
      <c r="F6" s="265"/>
    </row>
    <row r="7" spans="1:9" s="261" customFormat="1" ht="25.5" x14ac:dyDescent="0.2">
      <c r="A7" s="249" t="s">
        <v>738</v>
      </c>
      <c r="B7" s="258" t="s">
        <v>587</v>
      </c>
      <c r="C7" s="296" t="s">
        <v>20</v>
      </c>
      <c r="D7" s="275">
        <v>1</v>
      </c>
      <c r="E7" s="298"/>
      <c r="F7" s="265">
        <f>D7*E7</f>
        <v>0</v>
      </c>
      <c r="I7" s="299"/>
    </row>
    <row r="8" spans="1:9" s="261" customFormat="1" ht="14.25" x14ac:dyDescent="0.2">
      <c r="A8" s="249"/>
      <c r="B8" s="258"/>
      <c r="C8" s="296"/>
      <c r="D8" s="275"/>
      <c r="E8" s="298"/>
      <c r="F8" s="265"/>
      <c r="I8" s="299"/>
    </row>
    <row r="9" spans="1:9" s="261" customFormat="1" ht="25.5" x14ac:dyDescent="0.2">
      <c r="A9" s="249" t="s">
        <v>739</v>
      </c>
      <c r="B9" s="258" t="s">
        <v>588</v>
      </c>
      <c r="C9" s="296" t="s">
        <v>20</v>
      </c>
      <c r="D9" s="304">
        <v>2</v>
      </c>
      <c r="E9" s="298"/>
      <c r="F9" s="265">
        <f>D9*E9</f>
        <v>0</v>
      </c>
      <c r="I9" s="299"/>
    </row>
    <row r="10" spans="1:9" s="261" customFormat="1" ht="14.25" x14ac:dyDescent="0.2">
      <c r="A10" s="249"/>
      <c r="B10" s="258"/>
      <c r="C10" s="296"/>
      <c r="D10" s="275"/>
      <c r="E10" s="298"/>
      <c r="F10" s="265"/>
      <c r="I10" s="299"/>
    </row>
    <row r="11" spans="1:9" s="261" customFormat="1" ht="38.25" x14ac:dyDescent="0.2">
      <c r="A11" s="249" t="s">
        <v>740</v>
      </c>
      <c r="B11" s="262" t="s">
        <v>589</v>
      </c>
      <c r="C11" s="296" t="s">
        <v>20</v>
      </c>
      <c r="D11" s="275">
        <v>1</v>
      </c>
      <c r="E11" s="298"/>
      <c r="F11" s="265">
        <f>D11*E11</f>
        <v>0</v>
      </c>
      <c r="I11" s="299"/>
    </row>
    <row r="12" spans="1:9" s="261" customFormat="1" ht="25.5" x14ac:dyDescent="0.2">
      <c r="A12" s="249"/>
      <c r="B12" s="315" t="s">
        <v>590</v>
      </c>
      <c r="C12" s="296"/>
      <c r="D12" s="275"/>
      <c r="E12" s="298"/>
      <c r="F12" s="265"/>
      <c r="I12" s="299"/>
    </row>
    <row r="13" spans="1:9" s="261" customFormat="1" ht="14.25" x14ac:dyDescent="0.2">
      <c r="A13" s="249"/>
      <c r="B13" s="315"/>
      <c r="C13" s="296"/>
      <c r="D13" s="275"/>
      <c r="E13" s="298"/>
      <c r="F13" s="265"/>
      <c r="I13" s="299"/>
    </row>
    <row r="14" spans="1:9" s="261" customFormat="1" ht="25.5" x14ac:dyDescent="0.2">
      <c r="A14" s="249" t="s">
        <v>741</v>
      </c>
      <c r="B14" s="258" t="s">
        <v>591</v>
      </c>
      <c r="C14" s="296" t="s">
        <v>20</v>
      </c>
      <c r="D14" s="275">
        <v>2</v>
      </c>
      <c r="E14" s="298"/>
      <c r="F14" s="265">
        <f>D14*E14</f>
        <v>0</v>
      </c>
      <c r="I14" s="299"/>
    </row>
    <row r="15" spans="1:9" s="261" customFormat="1" ht="14.25" x14ac:dyDescent="0.2">
      <c r="A15" s="249"/>
      <c r="B15" s="258"/>
      <c r="C15" s="296"/>
      <c r="D15" s="275"/>
      <c r="E15" s="298"/>
      <c r="F15" s="265"/>
      <c r="I15" s="299"/>
    </row>
    <row r="16" spans="1:9" s="261" customFormat="1" ht="51" x14ac:dyDescent="0.2">
      <c r="A16" s="249" t="s">
        <v>742</v>
      </c>
      <c r="B16" s="258" t="s">
        <v>592</v>
      </c>
      <c r="C16" s="296" t="s">
        <v>20</v>
      </c>
      <c r="D16" s="275">
        <v>1</v>
      </c>
      <c r="E16" s="298"/>
      <c r="F16" s="265">
        <f>D16*E16</f>
        <v>0</v>
      </c>
      <c r="I16" s="299"/>
    </row>
    <row r="17" spans="1:9" s="261" customFormat="1" ht="38.25" x14ac:dyDescent="0.2">
      <c r="A17" s="249"/>
      <c r="B17" s="300" t="s">
        <v>593</v>
      </c>
      <c r="C17" s="296"/>
      <c r="D17" s="275"/>
      <c r="E17" s="275"/>
      <c r="F17" s="265"/>
      <c r="I17" s="299"/>
    </row>
    <row r="18" spans="1:9" s="420" customFormat="1" ht="15.75" thickBot="1" x14ac:dyDescent="0.3">
      <c r="A18" s="376"/>
      <c r="B18" s="418" t="s">
        <v>1557</v>
      </c>
      <c r="C18" s="647"/>
      <c r="D18" s="377"/>
      <c r="E18" s="419"/>
      <c r="F18" s="372">
        <f>SUM(F7:F17)</f>
        <v>0</v>
      </c>
      <c r="I18" s="421"/>
    </row>
    <row r="19" spans="1:9" s="420" customFormat="1" ht="15.75" thickTop="1" x14ac:dyDescent="0.25">
      <c r="A19" s="426"/>
      <c r="B19" s="422"/>
      <c r="C19" s="646"/>
      <c r="D19" s="407"/>
      <c r="E19" s="423"/>
      <c r="F19" s="409"/>
      <c r="I19" s="421"/>
    </row>
    <row r="20" spans="1:9" s="380" customFormat="1" x14ac:dyDescent="0.2">
      <c r="A20" s="375" t="s">
        <v>743</v>
      </c>
      <c r="B20" s="375" t="s">
        <v>393</v>
      </c>
      <c r="C20" s="646"/>
      <c r="D20" s="416"/>
      <c r="E20" s="417"/>
      <c r="F20" s="409"/>
      <c r="I20" s="381"/>
    </row>
    <row r="21" spans="1:9" s="261" customFormat="1" ht="14.25" x14ac:dyDescent="0.2">
      <c r="A21" s="295"/>
      <c r="B21" s="295"/>
      <c r="C21" s="296"/>
      <c r="D21" s="275"/>
      <c r="E21" s="292"/>
      <c r="F21" s="265"/>
      <c r="I21" s="299"/>
    </row>
    <row r="22" spans="1:9" s="261" customFormat="1" ht="63.75" x14ac:dyDescent="0.2">
      <c r="A22" s="249" t="s">
        <v>744</v>
      </c>
      <c r="B22" s="258" t="s">
        <v>594</v>
      </c>
      <c r="C22" s="296" t="s">
        <v>396</v>
      </c>
      <c r="D22" s="275">
        <v>14.2</v>
      </c>
      <c r="E22" s="298"/>
      <c r="F22" s="265">
        <f>D22*E22</f>
        <v>0</v>
      </c>
      <c r="I22" s="299"/>
    </row>
    <row r="23" spans="1:9" s="261" customFormat="1" ht="25.5" x14ac:dyDescent="0.2">
      <c r="A23" s="249"/>
      <c r="B23" s="300" t="s">
        <v>595</v>
      </c>
      <c r="C23" s="296"/>
      <c r="D23" s="275"/>
      <c r="E23" s="298"/>
      <c r="F23" s="265"/>
      <c r="I23" s="299"/>
    </row>
    <row r="24" spans="1:9" s="261" customFormat="1" ht="14.25" x14ac:dyDescent="0.2">
      <c r="A24" s="249"/>
      <c r="B24" s="258"/>
      <c r="C24" s="296"/>
      <c r="D24" s="275"/>
      <c r="E24" s="298"/>
      <c r="F24" s="265"/>
      <c r="I24" s="299"/>
    </row>
    <row r="25" spans="1:9" s="261" customFormat="1" ht="25.5" x14ac:dyDescent="0.2">
      <c r="A25" s="249" t="s">
        <v>745</v>
      </c>
      <c r="B25" s="258" t="s">
        <v>596</v>
      </c>
      <c r="C25" s="296" t="s">
        <v>20</v>
      </c>
      <c r="D25" s="275">
        <v>4</v>
      </c>
      <c r="E25" s="298"/>
      <c r="F25" s="265">
        <f>D25*E25</f>
        <v>0</v>
      </c>
      <c r="H25"/>
      <c r="I25" s="299"/>
    </row>
    <row r="26" spans="1:9" s="261" customFormat="1" ht="14.25" x14ac:dyDescent="0.2">
      <c r="A26" s="249"/>
      <c r="B26" s="300"/>
      <c r="C26" s="296"/>
      <c r="D26" s="275"/>
      <c r="E26" s="298"/>
      <c r="F26" s="265"/>
      <c r="I26" s="299"/>
    </row>
    <row r="27" spans="1:9" s="261" customFormat="1" ht="38.25" x14ac:dyDescent="0.2">
      <c r="A27" s="249" t="s">
        <v>746</v>
      </c>
      <c r="B27" s="258" t="s">
        <v>597</v>
      </c>
      <c r="C27" s="296" t="s">
        <v>62</v>
      </c>
      <c r="D27" s="275">
        <v>16</v>
      </c>
      <c r="E27" s="298"/>
      <c r="F27" s="265">
        <f>D27*E27</f>
        <v>0</v>
      </c>
      <c r="H27" s="305"/>
      <c r="I27" s="299"/>
    </row>
    <row r="28" spans="1:9" s="261" customFormat="1" ht="14.25" x14ac:dyDescent="0.2">
      <c r="A28" s="249"/>
      <c r="B28" s="258"/>
      <c r="C28" s="296"/>
      <c r="D28" s="306"/>
      <c r="E28" s="298"/>
      <c r="F28" s="265"/>
      <c r="I28" s="299"/>
    </row>
    <row r="29" spans="1:9" ht="38.25" x14ac:dyDescent="0.2">
      <c r="A29" s="249" t="s">
        <v>747</v>
      </c>
      <c r="B29" s="258" t="s">
        <v>598</v>
      </c>
      <c r="C29" s="296" t="s">
        <v>31</v>
      </c>
      <c r="D29" s="275">
        <v>111</v>
      </c>
      <c r="E29" s="298"/>
      <c r="F29" s="265">
        <f>D29*E29</f>
        <v>0</v>
      </c>
    </row>
    <row r="30" spans="1:9" x14ac:dyDescent="0.2">
      <c r="A30" s="249"/>
      <c r="B30" s="300" t="s">
        <v>599</v>
      </c>
      <c r="C30" s="296"/>
      <c r="D30" s="275"/>
      <c r="E30" s="298"/>
      <c r="F30" s="265"/>
    </row>
    <row r="31" spans="1:9" x14ac:dyDescent="0.2">
      <c r="A31" s="249"/>
      <c r="B31" s="300"/>
      <c r="C31" s="296"/>
      <c r="D31" s="275"/>
      <c r="E31" s="298"/>
      <c r="F31" s="265"/>
    </row>
    <row r="32" spans="1:9" ht="38.25" x14ac:dyDescent="0.2">
      <c r="A32" s="249" t="s">
        <v>748</v>
      </c>
      <c r="B32" s="258" t="s">
        <v>600</v>
      </c>
      <c r="C32" s="296" t="s">
        <v>20</v>
      </c>
      <c r="D32" s="275">
        <v>1</v>
      </c>
      <c r="E32" s="298"/>
      <c r="F32" s="265">
        <f>D32*E32</f>
        <v>0</v>
      </c>
    </row>
    <row r="33" spans="1:14" x14ac:dyDescent="0.2">
      <c r="A33" s="249"/>
      <c r="B33" s="307"/>
      <c r="C33" s="651"/>
      <c r="D33" s="306"/>
      <c r="E33" s="308"/>
      <c r="F33" s="309"/>
    </row>
    <row r="34" spans="1:14" s="380" customFormat="1" ht="13.5" thickBot="1" x14ac:dyDescent="0.25">
      <c r="A34" s="376"/>
      <c r="B34" s="401" t="s">
        <v>1548</v>
      </c>
      <c r="C34" s="647"/>
      <c r="D34" s="402"/>
      <c r="E34" s="404"/>
      <c r="F34" s="372">
        <f>SUM(F22:F33)</f>
        <v>0</v>
      </c>
      <c r="G34" s="255"/>
      <c r="H34" s="410"/>
      <c r="I34" s="411"/>
      <c r="J34" s="412"/>
      <c r="K34" s="412"/>
      <c r="L34" s="20"/>
      <c r="M34" s="20"/>
      <c r="N34" s="20"/>
    </row>
    <row r="35" spans="1:14" s="380" customFormat="1" ht="13.5" thickTop="1" x14ac:dyDescent="0.2">
      <c r="A35" s="426"/>
      <c r="B35" s="414"/>
      <c r="C35" s="646"/>
      <c r="D35" s="415"/>
      <c r="E35" s="416"/>
      <c r="F35" s="409"/>
      <c r="G35" s="255"/>
      <c r="H35" s="410"/>
      <c r="I35" s="411"/>
      <c r="J35" s="412"/>
      <c r="K35" s="412"/>
      <c r="L35" s="20"/>
      <c r="M35" s="20"/>
      <c r="N35" s="20"/>
    </row>
    <row r="36" spans="1:14" s="380" customFormat="1" x14ac:dyDescent="0.2">
      <c r="A36" s="426" t="s">
        <v>755</v>
      </c>
      <c r="B36" s="370" t="s">
        <v>601</v>
      </c>
      <c r="C36" s="646"/>
      <c r="D36" s="415"/>
      <c r="E36" s="417"/>
      <c r="F36" s="409"/>
      <c r="I36" s="381"/>
    </row>
    <row r="37" spans="1:14" x14ac:dyDescent="0.2">
      <c r="A37" s="249"/>
      <c r="B37" s="258"/>
      <c r="C37" s="296"/>
      <c r="D37" s="312"/>
      <c r="E37" s="292"/>
      <c r="F37" s="265"/>
    </row>
    <row r="38" spans="1:14" ht="38.25" x14ac:dyDescent="0.2">
      <c r="A38" s="249" t="s">
        <v>756</v>
      </c>
      <c r="B38" s="313" t="s">
        <v>602</v>
      </c>
      <c r="C38" s="296" t="s">
        <v>396</v>
      </c>
      <c r="D38" s="275">
        <v>4.7</v>
      </c>
      <c r="E38" s="275"/>
      <c r="F38" s="265">
        <f>D38*E38</f>
        <v>0</v>
      </c>
    </row>
    <row r="39" spans="1:14" x14ac:dyDescent="0.2">
      <c r="A39" s="249"/>
      <c r="B39" s="336" t="s">
        <v>603</v>
      </c>
      <c r="C39" s="296"/>
      <c r="D39" s="275"/>
      <c r="E39" s="275"/>
      <c r="F39" s="265"/>
    </row>
    <row r="40" spans="1:14" x14ac:dyDescent="0.2">
      <c r="A40" s="249"/>
      <c r="B40" s="315" t="s">
        <v>604</v>
      </c>
      <c r="C40" s="296"/>
      <c r="D40" s="275"/>
      <c r="E40" s="275"/>
      <c r="F40" s="265"/>
    </row>
    <row r="41" spans="1:14" x14ac:dyDescent="0.2">
      <c r="A41" s="249"/>
      <c r="B41" s="315"/>
      <c r="C41" s="296"/>
      <c r="D41" s="275"/>
      <c r="E41" s="275"/>
      <c r="F41" s="265"/>
    </row>
    <row r="42" spans="1:14" ht="51" x14ac:dyDescent="0.2">
      <c r="A42" s="249" t="s">
        <v>757</v>
      </c>
      <c r="B42" s="262" t="s">
        <v>605</v>
      </c>
      <c r="C42" s="296" t="s">
        <v>31</v>
      </c>
      <c r="D42" s="275">
        <v>47.5</v>
      </c>
      <c r="E42" s="275"/>
      <c r="F42" s="265">
        <f>D42*E42</f>
        <v>0</v>
      </c>
      <c r="H42" s="283"/>
    </row>
    <row r="43" spans="1:14" ht="25.5" x14ac:dyDescent="0.2">
      <c r="A43" s="249"/>
      <c r="B43" s="315" t="s">
        <v>606</v>
      </c>
      <c r="C43" s="296"/>
      <c r="D43" s="275"/>
      <c r="E43" s="275"/>
      <c r="F43" s="265"/>
    </row>
    <row r="44" spans="1:14" x14ac:dyDescent="0.2">
      <c r="A44" s="249"/>
      <c r="B44" s="311"/>
      <c r="C44" s="296"/>
      <c r="D44" s="312"/>
      <c r="E44" s="275"/>
      <c r="F44" s="265"/>
    </row>
    <row r="45" spans="1:14" ht="76.5" x14ac:dyDescent="0.2">
      <c r="A45" s="249" t="s">
        <v>758</v>
      </c>
      <c r="B45" s="262" t="s">
        <v>607</v>
      </c>
      <c r="C45" s="296" t="s">
        <v>31</v>
      </c>
      <c r="D45" s="275">
        <v>47.5</v>
      </c>
      <c r="E45" s="298"/>
      <c r="F45" s="265">
        <f>D45*E45</f>
        <v>0</v>
      </c>
    </row>
    <row r="46" spans="1:14" ht="25.5" x14ac:dyDescent="0.2">
      <c r="A46" s="249"/>
      <c r="B46" s="315" t="s">
        <v>608</v>
      </c>
      <c r="C46" s="296"/>
      <c r="D46" s="275"/>
      <c r="E46" s="298"/>
      <c r="F46" s="265"/>
    </row>
    <row r="47" spans="1:14" x14ac:dyDescent="0.2">
      <c r="A47" s="249"/>
      <c r="B47" s="262"/>
      <c r="C47" s="296"/>
      <c r="D47" s="275"/>
      <c r="E47" s="298"/>
      <c r="F47" s="265"/>
    </row>
    <row r="48" spans="1:14" ht="25.5" x14ac:dyDescent="0.2">
      <c r="A48" s="249" t="s">
        <v>759</v>
      </c>
      <c r="B48" s="262" t="s">
        <v>609</v>
      </c>
      <c r="C48" s="296" t="s">
        <v>396</v>
      </c>
      <c r="D48" s="275">
        <v>9.5</v>
      </c>
      <c r="E48" s="298"/>
      <c r="F48" s="265">
        <f>D48*E48</f>
        <v>0</v>
      </c>
    </row>
    <row r="49" spans="1:8" ht="25.5" x14ac:dyDescent="0.2">
      <c r="A49" s="249"/>
      <c r="B49" s="315" t="s">
        <v>610</v>
      </c>
      <c r="C49" s="296"/>
      <c r="D49" s="275"/>
      <c r="E49" s="298"/>
      <c r="F49" s="265"/>
    </row>
    <row r="50" spans="1:8" x14ac:dyDescent="0.2">
      <c r="A50" s="249"/>
      <c r="B50" s="315" t="s">
        <v>604</v>
      </c>
      <c r="C50" s="296"/>
      <c r="D50" s="275"/>
      <c r="E50" s="298"/>
      <c r="F50" s="265"/>
    </row>
    <row r="51" spans="1:8" x14ac:dyDescent="0.2">
      <c r="A51" s="249"/>
      <c r="B51" s="315"/>
      <c r="C51" s="296"/>
      <c r="D51" s="275"/>
      <c r="E51" s="298"/>
      <c r="F51" s="265"/>
    </row>
    <row r="52" spans="1:8" ht="51" x14ac:dyDescent="0.2">
      <c r="A52" s="249" t="s">
        <v>760</v>
      </c>
      <c r="B52" s="262" t="s">
        <v>611</v>
      </c>
      <c r="C52" s="296" t="s">
        <v>31</v>
      </c>
      <c r="D52" s="275">
        <v>47.5</v>
      </c>
      <c r="E52" s="298"/>
      <c r="F52" s="265">
        <f>D52*E52</f>
        <v>0</v>
      </c>
    </row>
    <row r="53" spans="1:8" x14ac:dyDescent="0.2">
      <c r="A53" s="249"/>
      <c r="B53" s="315"/>
      <c r="C53" s="296"/>
      <c r="D53" s="275"/>
      <c r="E53" s="298"/>
      <c r="F53" s="265"/>
    </row>
    <row r="54" spans="1:8" s="381" customFormat="1" ht="13.5" thickBot="1" x14ac:dyDescent="0.25">
      <c r="A54" s="376"/>
      <c r="B54" s="401" t="s">
        <v>1558</v>
      </c>
      <c r="C54" s="647"/>
      <c r="D54" s="402"/>
      <c r="E54" s="404"/>
      <c r="F54" s="372">
        <f>SUM(F36:F53)</f>
        <v>0</v>
      </c>
      <c r="G54" s="380"/>
      <c r="H54" s="380"/>
    </row>
    <row r="55" spans="1:8" s="381" customFormat="1" ht="13.5" thickTop="1" x14ac:dyDescent="0.2">
      <c r="A55" s="426"/>
      <c r="B55" s="353"/>
      <c r="C55" s="646"/>
      <c r="D55" s="416"/>
      <c r="E55" s="408"/>
      <c r="F55" s="409"/>
      <c r="G55" s="380"/>
      <c r="H55" s="380"/>
    </row>
    <row r="56" spans="1:8" s="381" customFormat="1" x14ac:dyDescent="0.2">
      <c r="A56" s="426" t="s">
        <v>761</v>
      </c>
      <c r="B56" s="370" t="s">
        <v>612</v>
      </c>
      <c r="C56" s="646"/>
      <c r="D56" s="416"/>
      <c r="E56" s="408"/>
      <c r="F56" s="409"/>
      <c r="G56" s="380"/>
      <c r="H56" s="380"/>
    </row>
    <row r="57" spans="1:8" x14ac:dyDescent="0.2">
      <c r="A57" s="249"/>
      <c r="B57" s="337"/>
      <c r="C57" s="296"/>
      <c r="D57" s="275"/>
      <c r="E57" s="298"/>
      <c r="F57" s="265"/>
    </row>
    <row r="58" spans="1:8" ht="38.25" x14ac:dyDescent="0.2">
      <c r="A58" s="249" t="s">
        <v>762</v>
      </c>
      <c r="B58" s="313" t="s">
        <v>613</v>
      </c>
      <c r="C58" s="296" t="s">
        <v>62</v>
      </c>
      <c r="D58" s="275">
        <v>18</v>
      </c>
      <c r="E58" s="298"/>
      <c r="F58" s="265">
        <f>D58*E58</f>
        <v>0</v>
      </c>
      <c r="H58" s="283"/>
    </row>
    <row r="59" spans="1:8" ht="25.5" x14ac:dyDescent="0.2">
      <c r="A59" s="249"/>
      <c r="B59" s="336" t="s">
        <v>614</v>
      </c>
      <c r="C59" s="296"/>
      <c r="D59" s="275"/>
      <c r="E59" s="298"/>
      <c r="F59" s="265"/>
    </row>
    <row r="60" spans="1:8" x14ac:dyDescent="0.2">
      <c r="A60" s="249"/>
      <c r="B60" s="315"/>
      <c r="C60" s="296"/>
      <c r="D60" s="275"/>
      <c r="E60" s="298"/>
      <c r="F60" s="265"/>
    </row>
    <row r="61" spans="1:8" ht="25.5" x14ac:dyDescent="0.2">
      <c r="A61" s="249" t="s">
        <v>763</v>
      </c>
      <c r="B61" s="313" t="s">
        <v>615</v>
      </c>
      <c r="C61" s="296" t="s">
        <v>20</v>
      </c>
      <c r="D61" s="275">
        <v>4</v>
      </c>
      <c r="E61" s="298"/>
      <c r="F61" s="265">
        <f>D61*E61</f>
        <v>0</v>
      </c>
    </row>
    <row r="62" spans="1:8" x14ac:dyDescent="0.2">
      <c r="A62" s="249"/>
      <c r="B62" s="315"/>
      <c r="C62" s="296"/>
      <c r="D62" s="275"/>
      <c r="E62" s="298"/>
      <c r="F62" s="265"/>
    </row>
    <row r="63" spans="1:8" ht="38.25" x14ac:dyDescent="0.2">
      <c r="A63" s="249" t="s">
        <v>764</v>
      </c>
      <c r="B63" s="262" t="s">
        <v>616</v>
      </c>
      <c r="C63" s="296" t="s">
        <v>20</v>
      </c>
      <c r="D63" s="275">
        <v>1</v>
      </c>
      <c r="E63" s="298"/>
      <c r="F63" s="265">
        <f>D63*E63</f>
        <v>0</v>
      </c>
    </row>
    <row r="64" spans="1:8" x14ac:dyDescent="0.2">
      <c r="A64" s="249"/>
      <c r="B64" s="315"/>
      <c r="C64" s="296"/>
      <c r="D64" s="275"/>
      <c r="E64" s="298"/>
      <c r="F64" s="265"/>
    </row>
    <row r="65" spans="1:9" ht="63.75" x14ac:dyDescent="0.2">
      <c r="A65" s="249" t="s">
        <v>765</v>
      </c>
      <c r="B65" s="262" t="s">
        <v>617</v>
      </c>
      <c r="C65" s="296" t="s">
        <v>20</v>
      </c>
      <c r="D65" s="275">
        <v>1</v>
      </c>
      <c r="E65" s="298"/>
      <c r="F65" s="265">
        <f>D65*E65</f>
        <v>0</v>
      </c>
    </row>
    <row r="66" spans="1:9" x14ac:dyDescent="0.2">
      <c r="A66" s="249"/>
      <c r="B66" s="315" t="s">
        <v>618</v>
      </c>
      <c r="C66" s="296"/>
      <c r="D66" s="275"/>
      <c r="E66" s="298"/>
      <c r="F66" s="265"/>
    </row>
    <row r="67" spans="1:9" x14ac:dyDescent="0.2">
      <c r="A67" s="249"/>
      <c r="B67" s="262"/>
      <c r="C67" s="296"/>
      <c r="D67" s="275"/>
      <c r="E67" s="298"/>
      <c r="F67" s="265"/>
    </row>
    <row r="68" spans="1:9" s="380" customFormat="1" ht="15.75" customHeight="1" thickBot="1" x14ac:dyDescent="0.25">
      <c r="A68" s="376"/>
      <c r="B68" s="401" t="s">
        <v>1559</v>
      </c>
      <c r="C68" s="647"/>
      <c r="D68" s="402"/>
      <c r="E68" s="404"/>
      <c r="F68" s="372">
        <f>SUM(F58:F65)</f>
        <v>0</v>
      </c>
      <c r="I68" s="381"/>
    </row>
    <row r="69" spans="1:9" s="380" customFormat="1" ht="13.5" thickTop="1" x14ac:dyDescent="0.2">
      <c r="A69" s="426"/>
      <c r="B69" s="414"/>
      <c r="C69" s="646"/>
      <c r="D69" s="415"/>
      <c r="E69" s="416"/>
      <c r="F69" s="409"/>
      <c r="I69" s="381"/>
    </row>
    <row r="70" spans="1:9" s="380" customFormat="1" x14ac:dyDescent="0.2">
      <c r="A70" s="426" t="s">
        <v>766</v>
      </c>
      <c r="B70" s="370" t="s">
        <v>619</v>
      </c>
      <c r="C70" s="646"/>
      <c r="D70" s="415"/>
      <c r="E70" s="417"/>
      <c r="F70" s="409"/>
      <c r="I70" s="381"/>
    </row>
    <row r="71" spans="1:9" x14ac:dyDescent="0.2">
      <c r="A71" s="249"/>
      <c r="B71" s="258"/>
      <c r="C71" s="296"/>
      <c r="D71" s="312"/>
      <c r="E71" s="292"/>
      <c r="F71" s="265"/>
    </row>
    <row r="72" spans="1:9" ht="25.5" x14ac:dyDescent="0.2">
      <c r="A72" s="249" t="s">
        <v>767</v>
      </c>
      <c r="B72" s="258" t="s">
        <v>620</v>
      </c>
      <c r="C72" s="296" t="s">
        <v>31</v>
      </c>
      <c r="D72" s="275">
        <v>111</v>
      </c>
      <c r="E72" s="298"/>
      <c r="F72" s="265">
        <f>D72*E72</f>
        <v>0</v>
      </c>
    </row>
    <row r="73" spans="1:9" x14ac:dyDescent="0.2">
      <c r="A73" s="249"/>
      <c r="B73" s="300" t="s">
        <v>621</v>
      </c>
      <c r="C73" s="296"/>
      <c r="D73" s="275"/>
      <c r="E73" s="298"/>
      <c r="F73" s="265"/>
    </row>
    <row r="74" spans="1:9" x14ac:dyDescent="0.2">
      <c r="A74" s="249"/>
      <c r="B74" s="258"/>
      <c r="C74" s="296"/>
      <c r="D74" s="275"/>
      <c r="E74" s="298"/>
      <c r="F74" s="265"/>
    </row>
    <row r="75" spans="1:9" ht="114.75" x14ac:dyDescent="0.2">
      <c r="A75" s="249" t="s">
        <v>768</v>
      </c>
      <c r="B75" s="258" t="s">
        <v>622</v>
      </c>
      <c r="C75" s="296" t="s">
        <v>31</v>
      </c>
      <c r="D75" s="275">
        <v>2.5</v>
      </c>
      <c r="E75" s="298"/>
      <c r="F75" s="265">
        <f>D75*E75</f>
        <v>0</v>
      </c>
    </row>
    <row r="76" spans="1:9" x14ac:dyDescent="0.2">
      <c r="A76" s="249"/>
      <c r="B76" s="300" t="s">
        <v>623</v>
      </c>
      <c r="C76" s="296"/>
      <c r="D76" s="275"/>
      <c r="E76" s="298"/>
      <c r="F76" s="265"/>
    </row>
    <row r="77" spans="1:9" x14ac:dyDescent="0.2">
      <c r="A77" s="249"/>
      <c r="B77" s="300"/>
      <c r="C77" s="296"/>
      <c r="D77" s="275"/>
      <c r="E77" s="298"/>
      <c r="F77" s="265"/>
    </row>
    <row r="78" spans="1:9" ht="51" x14ac:dyDescent="0.2">
      <c r="A78" s="249" t="s">
        <v>769</v>
      </c>
      <c r="B78" s="258" t="s">
        <v>624</v>
      </c>
      <c r="C78" s="296" t="s">
        <v>31</v>
      </c>
      <c r="D78" s="275">
        <v>47.5</v>
      </c>
      <c r="E78" s="298"/>
      <c r="F78" s="265">
        <f>D78*E78</f>
        <v>0</v>
      </c>
    </row>
    <row r="79" spans="1:9" x14ac:dyDescent="0.2">
      <c r="A79" s="249"/>
      <c r="B79" s="300" t="s">
        <v>623</v>
      </c>
      <c r="C79" s="296"/>
      <c r="D79" s="275"/>
      <c r="E79" s="298"/>
      <c r="F79" s="265"/>
    </row>
    <row r="80" spans="1:9" x14ac:dyDescent="0.2">
      <c r="A80" s="249"/>
      <c r="B80" s="338"/>
      <c r="C80" s="296"/>
      <c r="D80" s="275"/>
      <c r="E80" s="298"/>
      <c r="F80" s="265"/>
    </row>
    <row r="81" spans="1:9" ht="89.25" x14ac:dyDescent="0.2">
      <c r="A81" s="249" t="s">
        <v>770</v>
      </c>
      <c r="B81" s="4" t="s">
        <v>625</v>
      </c>
      <c r="C81" s="296" t="s">
        <v>31</v>
      </c>
      <c r="D81" s="275">
        <v>2</v>
      </c>
      <c r="E81" s="298"/>
      <c r="F81" s="265">
        <f>D81*E81</f>
        <v>0</v>
      </c>
    </row>
    <row r="82" spans="1:9" ht="25.5" x14ac:dyDescent="0.2">
      <c r="A82" s="249"/>
      <c r="B82" s="338" t="s">
        <v>626</v>
      </c>
      <c r="C82" s="296"/>
      <c r="D82" s="275"/>
      <c r="E82" s="298"/>
      <c r="F82" s="265"/>
    </row>
    <row r="83" spans="1:9" x14ac:dyDescent="0.2">
      <c r="A83" s="249"/>
      <c r="B83" s="320"/>
      <c r="C83" s="296"/>
      <c r="D83" s="298"/>
      <c r="E83" s="298"/>
      <c r="F83" s="265"/>
    </row>
    <row r="84" spans="1:9" s="380" customFormat="1" ht="13.5" thickBot="1" x14ac:dyDescent="0.25">
      <c r="A84" s="376"/>
      <c r="B84" s="403" t="s">
        <v>1560</v>
      </c>
      <c r="C84" s="647"/>
      <c r="D84" s="402"/>
      <c r="E84" s="404"/>
      <c r="F84" s="372">
        <f>SUM(F72:F82)</f>
        <v>0</v>
      </c>
      <c r="I84" s="381"/>
    </row>
    <row r="85" spans="1:9" ht="13.5" thickTop="1" x14ac:dyDescent="0.2">
      <c r="A85" s="249"/>
      <c r="B85" s="311"/>
      <c r="C85" s="296"/>
      <c r="D85" s="312"/>
      <c r="E85" s="275"/>
      <c r="F85" s="265"/>
    </row>
    <row r="86" spans="1:9" s="380" customFormat="1" x14ac:dyDescent="0.2">
      <c r="A86" s="426" t="s">
        <v>771</v>
      </c>
      <c r="B86" s="414" t="s">
        <v>581</v>
      </c>
      <c r="C86" s="646"/>
      <c r="D86" s="415"/>
      <c r="E86" s="416"/>
      <c r="F86" s="409"/>
      <c r="I86" s="381"/>
    </row>
    <row r="87" spans="1:9" x14ac:dyDescent="0.2">
      <c r="A87" s="249"/>
      <c r="B87" s="326"/>
      <c r="C87" s="296"/>
      <c r="D87" s="312"/>
      <c r="E87" s="275"/>
      <c r="F87" s="265"/>
    </row>
    <row r="88" spans="1:9" ht="25.5" x14ac:dyDescent="0.2">
      <c r="A88" s="249" t="s">
        <v>772</v>
      </c>
      <c r="B88" s="326" t="s">
        <v>627</v>
      </c>
      <c r="C88" s="296" t="s">
        <v>18</v>
      </c>
      <c r="D88" s="275">
        <v>1</v>
      </c>
      <c r="E88" s="292"/>
      <c r="F88" s="265">
        <f>D88*E88</f>
        <v>0</v>
      </c>
    </row>
    <row r="89" spans="1:9" x14ac:dyDescent="0.2">
      <c r="A89" s="249"/>
      <c r="B89" s="326"/>
      <c r="C89" s="296"/>
      <c r="D89" s="275"/>
      <c r="E89" s="292"/>
      <c r="F89" s="265"/>
    </row>
    <row r="90" spans="1:9" s="380" customFormat="1" ht="13.5" thickBot="1" x14ac:dyDescent="0.25">
      <c r="A90" s="376"/>
      <c r="B90" s="403" t="s">
        <v>1555</v>
      </c>
      <c r="C90" s="647"/>
      <c r="D90" s="402"/>
      <c r="E90" s="404"/>
      <c r="F90" s="372">
        <f>SUM(F88:F89)</f>
        <v>0</v>
      </c>
      <c r="I90" s="381"/>
    </row>
    <row r="91" spans="1:9" ht="13.5" thickTop="1" x14ac:dyDescent="0.2">
      <c r="A91" s="249"/>
      <c r="B91" s="258"/>
      <c r="C91" s="296"/>
      <c r="D91" s="312"/>
      <c r="E91" s="292"/>
      <c r="F91" s="265"/>
    </row>
    <row r="92" spans="1:9" ht="13.5" thickBot="1" x14ac:dyDescent="0.25">
      <c r="A92" s="376" t="s">
        <v>1</v>
      </c>
      <c r="B92" s="371" t="s">
        <v>1561</v>
      </c>
      <c r="C92" s="647"/>
      <c r="D92" s="378"/>
      <c r="E92" s="379"/>
      <c r="F92" s="372">
        <f>F18+F34+F54+F68+F84+F90</f>
        <v>0</v>
      </c>
    </row>
    <row r="93" spans="1:9" ht="13.5" thickTop="1" x14ac:dyDescent="0.2">
      <c r="A93" s="339"/>
      <c r="E93" s="19"/>
    </row>
    <row r="94" spans="1:9" x14ac:dyDescent="0.2">
      <c r="A94" s="339"/>
      <c r="E94" s="19"/>
    </row>
    <row r="95" spans="1:9" x14ac:dyDescent="0.2">
      <c r="A95" s="339"/>
      <c r="E95" s="19"/>
    </row>
    <row r="96" spans="1:9" x14ac:dyDescent="0.2">
      <c r="A96" s="339"/>
      <c r="E96" s="19"/>
    </row>
    <row r="97" spans="1:5" x14ac:dyDescent="0.2">
      <c r="A97" s="339"/>
      <c r="E97" s="19"/>
    </row>
    <row r="98" spans="1:5" x14ac:dyDescent="0.2">
      <c r="A98" s="339"/>
    </row>
    <row r="99" spans="1:5" x14ac:dyDescent="0.2">
      <c r="A99" s="339"/>
    </row>
    <row r="100" spans="1:5" x14ac:dyDescent="0.2">
      <c r="A100" s="339"/>
    </row>
    <row r="101" spans="1:5" x14ac:dyDescent="0.2">
      <c r="A101" s="339"/>
    </row>
    <row r="102" spans="1:5" x14ac:dyDescent="0.2">
      <c r="A102" s="339"/>
    </row>
    <row r="103" spans="1:5" x14ac:dyDescent="0.2">
      <c r="A103" s="339"/>
    </row>
    <row r="104" spans="1:5" x14ac:dyDescent="0.2">
      <c r="A104" s="339"/>
    </row>
    <row r="105" spans="1:5" x14ac:dyDescent="0.2">
      <c r="A105" s="339"/>
    </row>
    <row r="106" spans="1:5" x14ac:dyDescent="0.2">
      <c r="A106" s="339"/>
    </row>
    <row r="107" spans="1:5" x14ac:dyDescent="0.2">
      <c r="A107" s="339"/>
    </row>
    <row r="108" spans="1:5" x14ac:dyDescent="0.2">
      <c r="A108" s="339"/>
    </row>
    <row r="109" spans="1:5" x14ac:dyDescent="0.2">
      <c r="A109" s="339"/>
    </row>
    <row r="110" spans="1:5" x14ac:dyDescent="0.2">
      <c r="A110" s="339"/>
    </row>
    <row r="111" spans="1:5" x14ac:dyDescent="0.2">
      <c r="A111" s="339"/>
    </row>
    <row r="112" spans="1:5" x14ac:dyDescent="0.2">
      <c r="A112" s="339"/>
    </row>
    <row r="113" spans="1:1" x14ac:dyDescent="0.2">
      <c r="A113" s="339"/>
    </row>
    <row r="114" spans="1:1" x14ac:dyDescent="0.2">
      <c r="A114" s="339"/>
    </row>
    <row r="115" spans="1:1" x14ac:dyDescent="0.2">
      <c r="A115" s="339"/>
    </row>
    <row r="116" spans="1:1" x14ac:dyDescent="0.2">
      <c r="A116" s="339"/>
    </row>
    <row r="117" spans="1:1" x14ac:dyDescent="0.2">
      <c r="A117" s="339"/>
    </row>
    <row r="118" spans="1:1" x14ac:dyDescent="0.2">
      <c r="A118" s="339"/>
    </row>
    <row r="119" spans="1:1" x14ac:dyDescent="0.2">
      <c r="A119" s="339"/>
    </row>
    <row r="120" spans="1:1" x14ac:dyDescent="0.2">
      <c r="A120" s="339"/>
    </row>
    <row r="121" spans="1:1" x14ac:dyDescent="0.2">
      <c r="A121" s="339"/>
    </row>
    <row r="122" spans="1:1" x14ac:dyDescent="0.2">
      <c r="A122" s="339"/>
    </row>
    <row r="123" spans="1:1" x14ac:dyDescent="0.2">
      <c r="A123" s="339"/>
    </row>
    <row r="124" spans="1:1" x14ac:dyDescent="0.2">
      <c r="A124" s="339"/>
    </row>
    <row r="125" spans="1:1" x14ac:dyDescent="0.2">
      <c r="A125" s="339"/>
    </row>
    <row r="126" spans="1:1" x14ac:dyDescent="0.2">
      <c r="A126" s="339"/>
    </row>
    <row r="127" spans="1:1" x14ac:dyDescent="0.2">
      <c r="A127" s="339"/>
    </row>
    <row r="128" spans="1:1" x14ac:dyDescent="0.2">
      <c r="A128" s="339"/>
    </row>
    <row r="129" spans="1:1" x14ac:dyDescent="0.2">
      <c r="A129" s="339"/>
    </row>
    <row r="130" spans="1:1" x14ac:dyDescent="0.2">
      <c r="A130" s="339"/>
    </row>
    <row r="131" spans="1:1" x14ac:dyDescent="0.2">
      <c r="A131" s="339"/>
    </row>
    <row r="132" spans="1:1" x14ac:dyDescent="0.2">
      <c r="A132" s="339"/>
    </row>
    <row r="133" spans="1:1" x14ac:dyDescent="0.2">
      <c r="A133" s="339"/>
    </row>
    <row r="134" spans="1:1" x14ac:dyDescent="0.2">
      <c r="A134" s="339"/>
    </row>
    <row r="135" spans="1:1" x14ac:dyDescent="0.2">
      <c r="A135" s="339"/>
    </row>
    <row r="136" spans="1:1" x14ac:dyDescent="0.2">
      <c r="A136" s="339"/>
    </row>
    <row r="137" spans="1:1" x14ac:dyDescent="0.2">
      <c r="A137" s="339"/>
    </row>
    <row r="138" spans="1:1" x14ac:dyDescent="0.2">
      <c r="A138" s="339"/>
    </row>
    <row r="139" spans="1:1" x14ac:dyDescent="0.2">
      <c r="A139" s="339"/>
    </row>
    <row r="140" spans="1:1" x14ac:dyDescent="0.2">
      <c r="A140" s="339"/>
    </row>
    <row r="141" spans="1:1" x14ac:dyDescent="0.2">
      <c r="A141" s="339"/>
    </row>
    <row r="142" spans="1:1" x14ac:dyDescent="0.2">
      <c r="A142" s="339"/>
    </row>
    <row r="143" spans="1:1" x14ac:dyDescent="0.2">
      <c r="A143" s="339"/>
    </row>
    <row r="144" spans="1:1" x14ac:dyDescent="0.2">
      <c r="A144" s="339"/>
    </row>
    <row r="145" spans="1:1" x14ac:dyDescent="0.2">
      <c r="A145" s="339"/>
    </row>
    <row r="146" spans="1:1" x14ac:dyDescent="0.2">
      <c r="A146" s="339"/>
    </row>
    <row r="147" spans="1:1" x14ac:dyDescent="0.2">
      <c r="A147" s="339"/>
    </row>
    <row r="148" spans="1:1" x14ac:dyDescent="0.2">
      <c r="A148" s="339"/>
    </row>
    <row r="149" spans="1:1" x14ac:dyDescent="0.2">
      <c r="A149" s="339"/>
    </row>
    <row r="150" spans="1:1" x14ac:dyDescent="0.2">
      <c r="A150" s="339"/>
    </row>
    <row r="151" spans="1:1" x14ac:dyDescent="0.2">
      <c r="A151" s="339"/>
    </row>
    <row r="152" spans="1:1" x14ac:dyDescent="0.2">
      <c r="A152" s="339"/>
    </row>
    <row r="153" spans="1:1" x14ac:dyDescent="0.2">
      <c r="A153" s="339"/>
    </row>
    <row r="154" spans="1:1" x14ac:dyDescent="0.2">
      <c r="A154" s="339"/>
    </row>
    <row r="155" spans="1:1" x14ac:dyDescent="0.2">
      <c r="A155" s="339"/>
    </row>
    <row r="156" spans="1:1" x14ac:dyDescent="0.2">
      <c r="A156" s="339"/>
    </row>
    <row r="157" spans="1:1" x14ac:dyDescent="0.2">
      <c r="A157" s="339"/>
    </row>
    <row r="158" spans="1:1" x14ac:dyDescent="0.2">
      <c r="A158" s="339"/>
    </row>
    <row r="159" spans="1:1" x14ac:dyDescent="0.2">
      <c r="A159" s="339"/>
    </row>
    <row r="160" spans="1:1" x14ac:dyDescent="0.2">
      <c r="A160" s="339"/>
    </row>
    <row r="161" spans="1:1" x14ac:dyDescent="0.2">
      <c r="A161" s="339"/>
    </row>
    <row r="162" spans="1:1" x14ac:dyDescent="0.2">
      <c r="A162" s="339"/>
    </row>
    <row r="163" spans="1:1" x14ac:dyDescent="0.2">
      <c r="A163" s="339"/>
    </row>
    <row r="164" spans="1:1" x14ac:dyDescent="0.2">
      <c r="A164" s="339"/>
    </row>
    <row r="165" spans="1:1" x14ac:dyDescent="0.2">
      <c r="A165" s="339"/>
    </row>
    <row r="166" spans="1:1" x14ac:dyDescent="0.2">
      <c r="A166" s="339"/>
    </row>
    <row r="167" spans="1:1" x14ac:dyDescent="0.2">
      <c r="A167" s="339"/>
    </row>
    <row r="168" spans="1:1" x14ac:dyDescent="0.2">
      <c r="A168" s="339"/>
    </row>
    <row r="169" spans="1:1" x14ac:dyDescent="0.2">
      <c r="A169" s="339"/>
    </row>
    <row r="170" spans="1:1" x14ac:dyDescent="0.2">
      <c r="A170" s="339"/>
    </row>
    <row r="171" spans="1:1" x14ac:dyDescent="0.2">
      <c r="A171" s="339"/>
    </row>
    <row r="172" spans="1:1" x14ac:dyDescent="0.2">
      <c r="A172" s="339"/>
    </row>
    <row r="173" spans="1:1" x14ac:dyDescent="0.2">
      <c r="A173" s="339"/>
    </row>
    <row r="174" spans="1:1" x14ac:dyDescent="0.2">
      <c r="A174" s="339"/>
    </row>
    <row r="175" spans="1:1" x14ac:dyDescent="0.2">
      <c r="A175" s="339"/>
    </row>
    <row r="176" spans="1:1" x14ac:dyDescent="0.2">
      <c r="A176" s="339"/>
    </row>
    <row r="177" spans="1:1" x14ac:dyDescent="0.2">
      <c r="A177" s="339"/>
    </row>
    <row r="178" spans="1:1" x14ac:dyDescent="0.2">
      <c r="A178" s="339"/>
    </row>
    <row r="179" spans="1:1" x14ac:dyDescent="0.2">
      <c r="A179" s="339"/>
    </row>
    <row r="180" spans="1:1" x14ac:dyDescent="0.2">
      <c r="A180" s="339"/>
    </row>
    <row r="181" spans="1:1" x14ac:dyDescent="0.2">
      <c r="A181" s="339"/>
    </row>
    <row r="182" spans="1:1" x14ac:dyDescent="0.2">
      <c r="A182" s="339"/>
    </row>
    <row r="183" spans="1:1" x14ac:dyDescent="0.2">
      <c r="A183" s="339"/>
    </row>
    <row r="184" spans="1:1" x14ac:dyDescent="0.2">
      <c r="A184" s="339"/>
    </row>
    <row r="185" spans="1:1" x14ac:dyDescent="0.2">
      <c r="A185" s="339"/>
    </row>
    <row r="186" spans="1:1" x14ac:dyDescent="0.2">
      <c r="A186" s="339"/>
    </row>
    <row r="187" spans="1:1" x14ac:dyDescent="0.2">
      <c r="A187" s="339"/>
    </row>
    <row r="188" spans="1:1" x14ac:dyDescent="0.2">
      <c r="A188" s="339"/>
    </row>
    <row r="189" spans="1:1" x14ac:dyDescent="0.2">
      <c r="A189" s="339"/>
    </row>
    <row r="190" spans="1:1" x14ac:dyDescent="0.2">
      <c r="A190" s="339"/>
    </row>
    <row r="191" spans="1:1" x14ac:dyDescent="0.2">
      <c r="A191" s="339"/>
    </row>
    <row r="192" spans="1:1" x14ac:dyDescent="0.2">
      <c r="A192" s="339"/>
    </row>
    <row r="193" spans="1:1" x14ac:dyDescent="0.2">
      <c r="A193" s="339"/>
    </row>
    <row r="194" spans="1:1" x14ac:dyDescent="0.2">
      <c r="A194" s="339"/>
    </row>
    <row r="195" spans="1:1" x14ac:dyDescent="0.2">
      <c r="A195" s="339"/>
    </row>
    <row r="196" spans="1:1" x14ac:dyDescent="0.2">
      <c r="A196" s="339"/>
    </row>
    <row r="197" spans="1:1" x14ac:dyDescent="0.2">
      <c r="A197" s="339"/>
    </row>
    <row r="198" spans="1:1" x14ac:dyDescent="0.2">
      <c r="A198" s="339"/>
    </row>
    <row r="199" spans="1:1" x14ac:dyDescent="0.2">
      <c r="A199" s="339"/>
    </row>
    <row r="200" spans="1:1" x14ac:dyDescent="0.2">
      <c r="A200" s="339"/>
    </row>
    <row r="201" spans="1:1" x14ac:dyDescent="0.2">
      <c r="A201" s="339"/>
    </row>
    <row r="202" spans="1:1" x14ac:dyDescent="0.2">
      <c r="A202" s="339"/>
    </row>
    <row r="203" spans="1:1" x14ac:dyDescent="0.2">
      <c r="A203" s="339"/>
    </row>
    <row r="204" spans="1:1" x14ac:dyDescent="0.2">
      <c r="A204" s="339"/>
    </row>
    <row r="205" spans="1:1" x14ac:dyDescent="0.2">
      <c r="A205" s="339"/>
    </row>
    <row r="206" spans="1:1" x14ac:dyDescent="0.2">
      <c r="A206" s="339"/>
    </row>
    <row r="207" spans="1:1" x14ac:dyDescent="0.2">
      <c r="A207" s="339"/>
    </row>
    <row r="208" spans="1:1" x14ac:dyDescent="0.2">
      <c r="A208" s="339"/>
    </row>
    <row r="209" spans="1:1" x14ac:dyDescent="0.2">
      <c r="A209" s="339"/>
    </row>
    <row r="210" spans="1:1" x14ac:dyDescent="0.2">
      <c r="A210" s="339"/>
    </row>
    <row r="211" spans="1:1" x14ac:dyDescent="0.2">
      <c r="A211" s="339"/>
    </row>
    <row r="212" spans="1:1" x14ac:dyDescent="0.2">
      <c r="A212" s="339"/>
    </row>
    <row r="213" spans="1:1" x14ac:dyDescent="0.2">
      <c r="A213" s="339"/>
    </row>
    <row r="214" spans="1:1" x14ac:dyDescent="0.2">
      <c r="A214" s="339"/>
    </row>
    <row r="215" spans="1:1" x14ac:dyDescent="0.2">
      <c r="A215" s="339"/>
    </row>
    <row r="216" spans="1:1" x14ac:dyDescent="0.2">
      <c r="A216" s="339"/>
    </row>
    <row r="217" spans="1:1" x14ac:dyDescent="0.2">
      <c r="A217" s="339"/>
    </row>
    <row r="218" spans="1:1" x14ac:dyDescent="0.2">
      <c r="A218" s="339"/>
    </row>
    <row r="219" spans="1:1" x14ac:dyDescent="0.2">
      <c r="A219" s="339"/>
    </row>
    <row r="220" spans="1:1" x14ac:dyDescent="0.2">
      <c r="A220" s="339"/>
    </row>
    <row r="221" spans="1:1" x14ac:dyDescent="0.2">
      <c r="A221" s="339"/>
    </row>
    <row r="222" spans="1:1" x14ac:dyDescent="0.2">
      <c r="A222" s="339"/>
    </row>
    <row r="223" spans="1:1" x14ac:dyDescent="0.2">
      <c r="A223" s="339"/>
    </row>
    <row r="224" spans="1:1" x14ac:dyDescent="0.2">
      <c r="A224" s="339"/>
    </row>
    <row r="225" spans="1:1" x14ac:dyDescent="0.2">
      <c r="A225" s="339"/>
    </row>
    <row r="226" spans="1:1" x14ac:dyDescent="0.2">
      <c r="A226" s="339"/>
    </row>
    <row r="227" spans="1:1" x14ac:dyDescent="0.2">
      <c r="A227" s="339"/>
    </row>
    <row r="228" spans="1:1" x14ac:dyDescent="0.2">
      <c r="A228" s="339"/>
    </row>
    <row r="229" spans="1:1" x14ac:dyDescent="0.2">
      <c r="A229" s="339"/>
    </row>
    <row r="230" spans="1:1" x14ac:dyDescent="0.2">
      <c r="A230" s="339"/>
    </row>
    <row r="231" spans="1:1" x14ac:dyDescent="0.2">
      <c r="A231" s="339"/>
    </row>
    <row r="232" spans="1:1" x14ac:dyDescent="0.2">
      <c r="A232" s="339"/>
    </row>
    <row r="233" spans="1:1" x14ac:dyDescent="0.2">
      <c r="A233" s="339"/>
    </row>
    <row r="234" spans="1:1" x14ac:dyDescent="0.2">
      <c r="A234" s="339"/>
    </row>
    <row r="235" spans="1:1" x14ac:dyDescent="0.2">
      <c r="A235" s="339"/>
    </row>
    <row r="236" spans="1:1" x14ac:dyDescent="0.2">
      <c r="A236" s="339"/>
    </row>
    <row r="237" spans="1:1" x14ac:dyDescent="0.2">
      <c r="A237" s="339"/>
    </row>
    <row r="238" spans="1:1" x14ac:dyDescent="0.2">
      <c r="A238" s="339"/>
    </row>
    <row r="239" spans="1:1" x14ac:dyDescent="0.2">
      <c r="A239" s="339"/>
    </row>
    <row r="240" spans="1:1" x14ac:dyDescent="0.2">
      <c r="A240" s="339"/>
    </row>
    <row r="241" spans="1:1" x14ac:dyDescent="0.2">
      <c r="A241" s="339"/>
    </row>
    <row r="242" spans="1:1" x14ac:dyDescent="0.2">
      <c r="A242" s="339"/>
    </row>
    <row r="243" spans="1:1" x14ac:dyDescent="0.2">
      <c r="A243" s="339"/>
    </row>
    <row r="244" spans="1:1" x14ac:dyDescent="0.2">
      <c r="A244" s="339"/>
    </row>
    <row r="245" spans="1:1" x14ac:dyDescent="0.2">
      <c r="A245" s="339"/>
    </row>
    <row r="246" spans="1:1" x14ac:dyDescent="0.2">
      <c r="A246" s="339"/>
    </row>
    <row r="247" spans="1:1" x14ac:dyDescent="0.2">
      <c r="A247" s="339"/>
    </row>
    <row r="248" spans="1:1" x14ac:dyDescent="0.2">
      <c r="A248" s="339"/>
    </row>
    <row r="249" spans="1:1" x14ac:dyDescent="0.2">
      <c r="A249" s="339"/>
    </row>
    <row r="250" spans="1:1" x14ac:dyDescent="0.2">
      <c r="A250" s="339"/>
    </row>
    <row r="251" spans="1:1" x14ac:dyDescent="0.2">
      <c r="A251" s="339"/>
    </row>
    <row r="252" spans="1:1" x14ac:dyDescent="0.2">
      <c r="A252" s="339"/>
    </row>
    <row r="253" spans="1:1" x14ac:dyDescent="0.2">
      <c r="A253" s="339"/>
    </row>
    <row r="254" spans="1:1" x14ac:dyDescent="0.2">
      <c r="A254" s="339"/>
    </row>
    <row r="255" spans="1:1" x14ac:dyDescent="0.2">
      <c r="A255" s="339"/>
    </row>
    <row r="256" spans="1:1" x14ac:dyDescent="0.2">
      <c r="A256" s="339"/>
    </row>
    <row r="257" spans="1:1" x14ac:dyDescent="0.2">
      <c r="A257" s="339"/>
    </row>
    <row r="258" spans="1:1" x14ac:dyDescent="0.2">
      <c r="A258" s="339"/>
    </row>
    <row r="259" spans="1:1" x14ac:dyDescent="0.2">
      <c r="A259" s="339"/>
    </row>
    <row r="260" spans="1:1" x14ac:dyDescent="0.2">
      <c r="A260" s="339"/>
    </row>
    <row r="261" spans="1:1" x14ac:dyDescent="0.2">
      <c r="A261" s="339"/>
    </row>
    <row r="262" spans="1:1" x14ac:dyDescent="0.2">
      <c r="A262" s="339"/>
    </row>
    <row r="263" spans="1:1" x14ac:dyDescent="0.2">
      <c r="A263" s="339"/>
    </row>
    <row r="264" spans="1:1" x14ac:dyDescent="0.2">
      <c r="A264" s="339"/>
    </row>
    <row r="265" spans="1:1" x14ac:dyDescent="0.2">
      <c r="A265" s="339"/>
    </row>
    <row r="266" spans="1:1" x14ac:dyDescent="0.2">
      <c r="A266" s="339"/>
    </row>
    <row r="267" spans="1:1" x14ac:dyDescent="0.2">
      <c r="A267" s="339"/>
    </row>
    <row r="268" spans="1:1" x14ac:dyDescent="0.2">
      <c r="A268" s="339"/>
    </row>
    <row r="269" spans="1:1" x14ac:dyDescent="0.2">
      <c r="A269" s="339"/>
    </row>
    <row r="270" spans="1:1" x14ac:dyDescent="0.2">
      <c r="A270" s="339"/>
    </row>
    <row r="271" spans="1:1" x14ac:dyDescent="0.2">
      <c r="A271" s="339"/>
    </row>
    <row r="272" spans="1:1" x14ac:dyDescent="0.2">
      <c r="A272" s="339"/>
    </row>
    <row r="273" spans="1:1" x14ac:dyDescent="0.2">
      <c r="A273" s="339"/>
    </row>
    <row r="274" spans="1:1" x14ac:dyDescent="0.2">
      <c r="A274" s="339"/>
    </row>
    <row r="275" spans="1:1" x14ac:dyDescent="0.2">
      <c r="A275" s="339"/>
    </row>
    <row r="276" spans="1:1" x14ac:dyDescent="0.2">
      <c r="A276" s="339"/>
    </row>
    <row r="277" spans="1:1" x14ac:dyDescent="0.2">
      <c r="A277" s="339"/>
    </row>
    <row r="278" spans="1:1" x14ac:dyDescent="0.2">
      <c r="A278" s="339"/>
    </row>
    <row r="279" spans="1:1" x14ac:dyDescent="0.2">
      <c r="A279" s="339"/>
    </row>
    <row r="280" spans="1:1" x14ac:dyDescent="0.2">
      <c r="A280" s="339"/>
    </row>
    <row r="281" spans="1:1" x14ac:dyDescent="0.2">
      <c r="A281" s="339"/>
    </row>
    <row r="282" spans="1:1" x14ac:dyDescent="0.2">
      <c r="A282" s="339"/>
    </row>
    <row r="283" spans="1:1" x14ac:dyDescent="0.2">
      <c r="A283" s="339"/>
    </row>
    <row r="284" spans="1:1" x14ac:dyDescent="0.2">
      <c r="A284" s="339"/>
    </row>
    <row r="285" spans="1:1" x14ac:dyDescent="0.2">
      <c r="A285" s="339"/>
    </row>
    <row r="286" spans="1:1" x14ac:dyDescent="0.2">
      <c r="A286" s="339"/>
    </row>
    <row r="287" spans="1:1" x14ac:dyDescent="0.2">
      <c r="A287" s="339"/>
    </row>
    <row r="288" spans="1:1" x14ac:dyDescent="0.2">
      <c r="A288" s="339"/>
    </row>
    <row r="289" spans="1:1" x14ac:dyDescent="0.2">
      <c r="A289" s="339"/>
    </row>
    <row r="290" spans="1:1" x14ac:dyDescent="0.2">
      <c r="A290" s="339"/>
    </row>
    <row r="291" spans="1:1" x14ac:dyDescent="0.2">
      <c r="A291" s="339"/>
    </row>
    <row r="292" spans="1:1" x14ac:dyDescent="0.2">
      <c r="A292" s="339"/>
    </row>
    <row r="293" spans="1:1" x14ac:dyDescent="0.2">
      <c r="A293" s="339"/>
    </row>
    <row r="294" spans="1:1" x14ac:dyDescent="0.2">
      <c r="A294" s="339"/>
    </row>
    <row r="295" spans="1:1" x14ac:dyDescent="0.2">
      <c r="A295" s="339"/>
    </row>
    <row r="296" spans="1:1" x14ac:dyDescent="0.2">
      <c r="A296" s="339"/>
    </row>
    <row r="297" spans="1:1" x14ac:dyDescent="0.2">
      <c r="A297" s="339"/>
    </row>
    <row r="298" spans="1:1" x14ac:dyDescent="0.2">
      <c r="A298" s="339"/>
    </row>
    <row r="299" spans="1:1" x14ac:dyDescent="0.2">
      <c r="A299" s="339"/>
    </row>
    <row r="300" spans="1:1" x14ac:dyDescent="0.2">
      <c r="A300" s="339"/>
    </row>
    <row r="301" spans="1:1" x14ac:dyDescent="0.2">
      <c r="A301" s="339"/>
    </row>
    <row r="302" spans="1:1" x14ac:dyDescent="0.2">
      <c r="A302" s="339"/>
    </row>
    <row r="303" spans="1:1" x14ac:dyDescent="0.2">
      <c r="A303" s="339"/>
    </row>
    <row r="304" spans="1:1" x14ac:dyDescent="0.2">
      <c r="A304" s="339"/>
    </row>
    <row r="305" spans="1:1" x14ac:dyDescent="0.2">
      <c r="A305" s="339"/>
    </row>
    <row r="306" spans="1:1" x14ac:dyDescent="0.2">
      <c r="A306" s="339"/>
    </row>
    <row r="307" spans="1:1" x14ac:dyDescent="0.2">
      <c r="A307" s="339"/>
    </row>
    <row r="308" spans="1:1" x14ac:dyDescent="0.2">
      <c r="A308" s="339"/>
    </row>
    <row r="309" spans="1:1" x14ac:dyDescent="0.2">
      <c r="A309" s="339"/>
    </row>
    <row r="310" spans="1:1" x14ac:dyDescent="0.2">
      <c r="A310" s="339"/>
    </row>
    <row r="311" spans="1:1" x14ac:dyDescent="0.2">
      <c r="A311" s="339"/>
    </row>
    <row r="312" spans="1:1" x14ac:dyDescent="0.2">
      <c r="A312" s="339"/>
    </row>
    <row r="313" spans="1:1" x14ac:dyDescent="0.2">
      <c r="A313" s="339"/>
    </row>
    <row r="314" spans="1:1" x14ac:dyDescent="0.2">
      <c r="A314" s="339"/>
    </row>
    <row r="315" spans="1:1" x14ac:dyDescent="0.2">
      <c r="A315" s="339"/>
    </row>
    <row r="316" spans="1:1" x14ac:dyDescent="0.2">
      <c r="A316" s="339"/>
    </row>
    <row r="317" spans="1:1" x14ac:dyDescent="0.2">
      <c r="A317" s="339"/>
    </row>
    <row r="318" spans="1:1" x14ac:dyDescent="0.2">
      <c r="A318" s="339"/>
    </row>
    <row r="319" spans="1:1" x14ac:dyDescent="0.2">
      <c r="A319" s="339"/>
    </row>
    <row r="320" spans="1:1" x14ac:dyDescent="0.2">
      <c r="A320" s="339"/>
    </row>
    <row r="321" spans="1:1" x14ac:dyDescent="0.2">
      <c r="A321" s="339"/>
    </row>
    <row r="322" spans="1:1" x14ac:dyDescent="0.2">
      <c r="A322" s="339"/>
    </row>
    <row r="323" spans="1:1" x14ac:dyDescent="0.2">
      <c r="A323" s="339"/>
    </row>
    <row r="324" spans="1:1" x14ac:dyDescent="0.2">
      <c r="A324" s="339"/>
    </row>
    <row r="325" spans="1:1" x14ac:dyDescent="0.2">
      <c r="A325" s="339"/>
    </row>
    <row r="326" spans="1:1" x14ac:dyDescent="0.2">
      <c r="A326" s="339"/>
    </row>
    <row r="327" spans="1:1" x14ac:dyDescent="0.2">
      <c r="A327" s="339"/>
    </row>
    <row r="328" spans="1:1" x14ac:dyDescent="0.2">
      <c r="A328" s="339"/>
    </row>
    <row r="329" spans="1:1" x14ac:dyDescent="0.2">
      <c r="A329" s="339"/>
    </row>
    <row r="330" spans="1:1" x14ac:dyDescent="0.2">
      <c r="A330" s="339"/>
    </row>
    <row r="331" spans="1:1" x14ac:dyDescent="0.2">
      <c r="A331" s="339"/>
    </row>
    <row r="332" spans="1:1" x14ac:dyDescent="0.2">
      <c r="A332" s="339"/>
    </row>
    <row r="333" spans="1:1" x14ac:dyDescent="0.2">
      <c r="A333" s="339"/>
    </row>
    <row r="334" spans="1:1" x14ac:dyDescent="0.2">
      <c r="A334" s="339"/>
    </row>
    <row r="335" spans="1:1" x14ac:dyDescent="0.2">
      <c r="A335" s="339"/>
    </row>
    <row r="336" spans="1:1" x14ac:dyDescent="0.2">
      <c r="A336" s="339"/>
    </row>
    <row r="337" spans="1:9" x14ac:dyDescent="0.2">
      <c r="A337" s="339"/>
    </row>
    <row r="338" spans="1:9" x14ac:dyDescent="0.2">
      <c r="A338" s="339"/>
    </row>
    <row r="339" spans="1:9" x14ac:dyDescent="0.2">
      <c r="A339" s="339"/>
    </row>
    <row r="340" spans="1:9" x14ac:dyDescent="0.2">
      <c r="A340" s="339"/>
    </row>
    <row r="341" spans="1:9" x14ac:dyDescent="0.2">
      <c r="A341" s="339"/>
    </row>
    <row r="342" spans="1:9" x14ac:dyDescent="0.2">
      <c r="A342" s="339"/>
    </row>
    <row r="343" spans="1:9" x14ac:dyDescent="0.2">
      <c r="A343" s="339"/>
    </row>
    <row r="344" spans="1:9" x14ac:dyDescent="0.2">
      <c r="A344" s="339"/>
    </row>
    <row r="345" spans="1:9" x14ac:dyDescent="0.2">
      <c r="A345" s="339"/>
    </row>
    <row r="346" spans="1:9" x14ac:dyDescent="0.2">
      <c r="A346" s="339"/>
    </row>
    <row r="347" spans="1:9" x14ac:dyDescent="0.2">
      <c r="A347" s="339"/>
    </row>
    <row r="348" spans="1:9" x14ac:dyDescent="0.2">
      <c r="A348" s="339"/>
    </row>
    <row r="349" spans="1:9" x14ac:dyDescent="0.2">
      <c r="A349" s="339"/>
    </row>
    <row r="350" spans="1:9" s="1" customFormat="1" x14ac:dyDescent="0.2">
      <c r="A350" s="339"/>
      <c r="B350" s="4"/>
      <c r="C350" s="332"/>
      <c r="D350" s="330"/>
      <c r="F350" s="19"/>
      <c r="G350"/>
      <c r="H350"/>
      <c r="I350" s="331"/>
    </row>
    <row r="351" spans="1:9" s="1" customFormat="1" x14ac:dyDescent="0.2">
      <c r="A351" s="339"/>
      <c r="B351" s="4"/>
      <c r="C351" s="332"/>
      <c r="D351" s="330"/>
      <c r="F351" s="19"/>
      <c r="G351"/>
      <c r="H351"/>
      <c r="I351" s="331"/>
    </row>
    <row r="352" spans="1:9" s="1" customFormat="1" x14ac:dyDescent="0.2">
      <c r="A352" s="339"/>
      <c r="B352" s="4"/>
      <c r="C352" s="332"/>
      <c r="D352" s="330"/>
      <c r="F352" s="19"/>
      <c r="G352"/>
      <c r="H352"/>
      <c r="I352" s="331"/>
    </row>
    <row r="353" spans="1:9" s="1" customFormat="1" x14ac:dyDescent="0.2">
      <c r="A353" s="339"/>
      <c r="B353" s="4"/>
      <c r="C353" s="332"/>
      <c r="D353" s="330"/>
      <c r="F353" s="19"/>
      <c r="G353"/>
      <c r="H353"/>
      <c r="I353" s="331"/>
    </row>
    <row r="354" spans="1:9" s="1" customFormat="1" x14ac:dyDescent="0.2">
      <c r="A354" s="339"/>
      <c r="B354" s="4"/>
      <c r="C354" s="332"/>
      <c r="D354" s="330"/>
      <c r="F354" s="19"/>
      <c r="G354"/>
      <c r="H354"/>
      <c r="I354" s="331"/>
    </row>
    <row r="355" spans="1:9" s="1" customFormat="1" x14ac:dyDescent="0.2">
      <c r="A355" s="339"/>
      <c r="B355" s="4"/>
      <c r="C355" s="332"/>
      <c r="D355" s="330"/>
      <c r="F355" s="19"/>
      <c r="G355"/>
      <c r="H355"/>
      <c r="I355" s="331"/>
    </row>
    <row r="356" spans="1:9" s="1" customFormat="1" x14ac:dyDescent="0.2">
      <c r="A356" s="339"/>
      <c r="B356" s="4"/>
      <c r="C356" s="332"/>
      <c r="D356" s="330"/>
      <c r="F356" s="19"/>
      <c r="G356"/>
      <c r="H356"/>
      <c r="I356" s="331"/>
    </row>
    <row r="357" spans="1:9" s="1" customFormat="1" x14ac:dyDescent="0.2">
      <c r="A357" s="339"/>
      <c r="B357" s="4"/>
      <c r="C357" s="332"/>
      <c r="D357" s="330"/>
      <c r="F357" s="19"/>
      <c r="G357"/>
      <c r="H357"/>
      <c r="I357" s="331"/>
    </row>
    <row r="358" spans="1:9" s="1" customFormat="1" x14ac:dyDescent="0.2">
      <c r="A358" s="339"/>
      <c r="B358" s="4"/>
      <c r="C358" s="332"/>
      <c r="D358" s="330"/>
      <c r="F358" s="19"/>
      <c r="G358"/>
      <c r="H358"/>
      <c r="I358" s="331"/>
    </row>
    <row r="359" spans="1:9" s="1" customFormat="1" x14ac:dyDescent="0.2">
      <c r="A359" s="339"/>
      <c r="B359" s="4"/>
      <c r="C359" s="332"/>
      <c r="D359" s="330"/>
      <c r="F359" s="19"/>
      <c r="G359"/>
      <c r="H359"/>
      <c r="I359" s="331"/>
    </row>
    <row r="360" spans="1:9" s="1" customFormat="1" x14ac:dyDescent="0.2">
      <c r="A360" s="339"/>
      <c r="B360" s="4"/>
      <c r="C360" s="332"/>
      <c r="D360" s="330"/>
      <c r="F360" s="19"/>
      <c r="G360"/>
      <c r="H360"/>
      <c r="I360" s="331"/>
    </row>
    <row r="361" spans="1:9" s="1" customFormat="1" x14ac:dyDescent="0.2">
      <c r="A361" s="339"/>
      <c r="B361" s="4"/>
      <c r="C361" s="332"/>
      <c r="D361" s="330"/>
      <c r="F361" s="19"/>
      <c r="G361"/>
      <c r="H361"/>
      <c r="I361" s="331"/>
    </row>
    <row r="362" spans="1:9" s="1" customFormat="1" x14ac:dyDescent="0.2">
      <c r="A362" s="339"/>
      <c r="B362" s="4"/>
      <c r="C362" s="332"/>
      <c r="D362" s="330"/>
      <c r="F362" s="19"/>
      <c r="G362"/>
      <c r="H362"/>
      <c r="I362" s="331"/>
    </row>
    <row r="363" spans="1:9" s="1" customFormat="1" x14ac:dyDescent="0.2">
      <c r="A363" s="339"/>
      <c r="B363" s="4"/>
      <c r="C363" s="332"/>
      <c r="D363" s="330"/>
      <c r="F363" s="19"/>
      <c r="G363"/>
      <c r="H363"/>
      <c r="I363" s="331"/>
    </row>
    <row r="364" spans="1:9" s="1" customFormat="1" x14ac:dyDescent="0.2">
      <c r="A364" s="339"/>
      <c r="B364" s="4"/>
      <c r="C364" s="332"/>
      <c r="D364" s="330"/>
      <c r="F364" s="19"/>
      <c r="G364"/>
      <c r="H364"/>
      <c r="I364" s="331"/>
    </row>
    <row r="365" spans="1:9" s="1" customFormat="1" x14ac:dyDescent="0.2">
      <c r="A365" s="339"/>
      <c r="B365" s="4"/>
      <c r="C365" s="332"/>
      <c r="D365" s="330"/>
      <c r="F365" s="19"/>
      <c r="G365"/>
      <c r="H365"/>
      <c r="I365" s="331"/>
    </row>
    <row r="366" spans="1:9" s="1" customFormat="1" x14ac:dyDescent="0.2">
      <c r="A366" s="339"/>
      <c r="B366" s="4"/>
      <c r="C366" s="332"/>
      <c r="D366" s="330"/>
      <c r="F366" s="19"/>
      <c r="G366"/>
      <c r="H366"/>
      <c r="I366" s="331"/>
    </row>
    <row r="367" spans="1:9" s="1" customFormat="1" x14ac:dyDescent="0.2">
      <c r="A367" s="339"/>
      <c r="B367" s="4"/>
      <c r="C367" s="332"/>
      <c r="D367" s="330"/>
      <c r="F367" s="19"/>
      <c r="G367"/>
      <c r="H367"/>
      <c r="I367" s="331"/>
    </row>
    <row r="368" spans="1:9" s="1" customFormat="1" x14ac:dyDescent="0.2">
      <c r="A368" s="339"/>
      <c r="B368" s="4"/>
      <c r="C368" s="332"/>
      <c r="D368" s="330"/>
      <c r="F368" s="19"/>
      <c r="G368"/>
      <c r="H368"/>
      <c r="I368" s="331"/>
    </row>
    <row r="369" spans="1:9" s="1" customFormat="1" x14ac:dyDescent="0.2">
      <c r="A369" s="339"/>
      <c r="B369" s="4"/>
      <c r="C369" s="332"/>
      <c r="D369" s="330"/>
      <c r="F369" s="19"/>
      <c r="G369"/>
      <c r="H369"/>
      <c r="I369" s="331"/>
    </row>
    <row r="370" spans="1:9" s="1" customFormat="1" x14ac:dyDescent="0.2">
      <c r="A370" s="339"/>
      <c r="B370" s="4"/>
      <c r="C370" s="332"/>
      <c r="D370" s="330"/>
      <c r="F370" s="19"/>
      <c r="G370"/>
      <c r="H370"/>
      <c r="I370" s="331"/>
    </row>
    <row r="371" spans="1:9" s="1" customFormat="1" x14ac:dyDescent="0.2">
      <c r="A371" s="339"/>
      <c r="B371" s="4"/>
      <c r="C371" s="332"/>
      <c r="D371" s="330"/>
      <c r="F371" s="19"/>
      <c r="G371"/>
      <c r="H371"/>
      <c r="I371" s="331"/>
    </row>
    <row r="372" spans="1:9" s="1" customFormat="1" x14ac:dyDescent="0.2">
      <c r="A372" s="339"/>
      <c r="B372" s="4"/>
      <c r="C372" s="332"/>
      <c r="D372" s="330"/>
      <c r="F372" s="19"/>
      <c r="G372"/>
      <c r="H372"/>
      <c r="I372" s="331"/>
    </row>
    <row r="373" spans="1:9" s="1" customFormat="1" x14ac:dyDescent="0.2">
      <c r="A373" s="339"/>
      <c r="B373" s="4"/>
      <c r="C373" s="332"/>
      <c r="D373" s="330"/>
      <c r="F373" s="19"/>
      <c r="G373"/>
      <c r="H373"/>
      <c r="I373" s="331"/>
    </row>
    <row r="374" spans="1:9" s="1" customFormat="1" x14ac:dyDescent="0.2">
      <c r="A374" s="339"/>
      <c r="B374" s="4"/>
      <c r="C374" s="332"/>
      <c r="D374" s="330"/>
      <c r="F374" s="19"/>
      <c r="G374"/>
      <c r="H374"/>
      <c r="I374" s="331"/>
    </row>
    <row r="375" spans="1:9" s="1" customFormat="1" x14ac:dyDescent="0.2">
      <c r="A375" s="339"/>
      <c r="B375" s="4"/>
      <c r="C375" s="332"/>
      <c r="D375" s="330"/>
      <c r="F375" s="19"/>
      <c r="G375"/>
      <c r="H375"/>
      <c r="I375" s="331"/>
    </row>
    <row r="376" spans="1:9" s="1" customFormat="1" x14ac:dyDescent="0.2">
      <c r="A376" s="339"/>
      <c r="B376" s="4"/>
      <c r="C376" s="332"/>
      <c r="D376" s="330"/>
      <c r="F376" s="19"/>
      <c r="G376"/>
      <c r="H376"/>
      <c r="I376" s="331"/>
    </row>
    <row r="377" spans="1:9" s="1" customFormat="1" x14ac:dyDescent="0.2">
      <c r="A377" s="339"/>
      <c r="B377" s="4"/>
      <c r="C377" s="332"/>
      <c r="D377" s="330"/>
      <c r="F377" s="19"/>
      <c r="G377"/>
      <c r="H377"/>
      <c r="I377" s="331"/>
    </row>
    <row r="378" spans="1:9" s="1" customFormat="1" x14ac:dyDescent="0.2">
      <c r="A378" s="339"/>
      <c r="B378" s="4"/>
      <c r="C378" s="332"/>
      <c r="D378" s="330"/>
      <c r="F378" s="19"/>
      <c r="G378"/>
      <c r="H378"/>
      <c r="I378" s="331"/>
    </row>
    <row r="379" spans="1:9" s="1" customFormat="1" x14ac:dyDescent="0.2">
      <c r="A379" s="339"/>
      <c r="B379" s="4"/>
      <c r="C379" s="332"/>
      <c r="D379" s="330"/>
      <c r="F379" s="19"/>
      <c r="G379"/>
      <c r="H379"/>
      <c r="I379" s="331"/>
    </row>
    <row r="380" spans="1:9" s="1" customFormat="1" x14ac:dyDescent="0.2">
      <c r="A380" s="339"/>
      <c r="B380" s="4"/>
      <c r="C380" s="332"/>
      <c r="D380" s="330"/>
      <c r="F380" s="19"/>
      <c r="G380"/>
      <c r="H380"/>
      <c r="I380" s="331"/>
    </row>
    <row r="381" spans="1:9" s="1" customFormat="1" x14ac:dyDescent="0.2">
      <c r="A381" s="339"/>
      <c r="B381" s="4"/>
      <c r="C381" s="332"/>
      <c r="D381" s="330"/>
      <c r="F381" s="19"/>
      <c r="G381"/>
      <c r="H381"/>
      <c r="I381" s="331"/>
    </row>
    <row r="382" spans="1:9" s="1" customFormat="1" x14ac:dyDescent="0.2">
      <c r="A382" s="339"/>
      <c r="B382" s="4"/>
      <c r="C382" s="332"/>
      <c r="D382" s="330"/>
      <c r="F382" s="19"/>
      <c r="G382"/>
      <c r="H382"/>
      <c r="I382" s="331"/>
    </row>
    <row r="383" spans="1:9" s="1" customFormat="1" x14ac:dyDescent="0.2">
      <c r="A383" s="339"/>
      <c r="B383" s="4"/>
      <c r="C383" s="332"/>
      <c r="D383" s="330"/>
      <c r="F383" s="19"/>
      <c r="G383"/>
      <c r="H383"/>
      <c r="I383" s="331"/>
    </row>
    <row r="384" spans="1:9" s="1" customFormat="1" x14ac:dyDescent="0.2">
      <c r="A384" s="339"/>
      <c r="B384" s="4"/>
      <c r="C384" s="332"/>
      <c r="D384" s="330"/>
      <c r="F384" s="19"/>
      <c r="G384"/>
      <c r="H384"/>
      <c r="I384" s="331"/>
    </row>
    <row r="385" spans="1:9" s="1" customFormat="1" x14ac:dyDescent="0.2">
      <c r="A385" s="339"/>
      <c r="B385" s="4"/>
      <c r="C385" s="332"/>
      <c r="D385" s="330"/>
      <c r="F385" s="19"/>
      <c r="G385"/>
      <c r="H385"/>
      <c r="I385" s="331"/>
    </row>
    <row r="386" spans="1:9" s="1" customFormat="1" x14ac:dyDescent="0.2">
      <c r="A386" s="339"/>
      <c r="B386" s="4"/>
      <c r="C386" s="332"/>
      <c r="D386" s="330"/>
      <c r="F386" s="19"/>
      <c r="G386"/>
      <c r="H386"/>
      <c r="I386" s="331"/>
    </row>
    <row r="387" spans="1:9" s="1" customFormat="1" x14ac:dyDescent="0.2">
      <c r="A387" s="339"/>
      <c r="B387" s="4"/>
      <c r="C387" s="332"/>
      <c r="D387" s="330"/>
      <c r="F387" s="19"/>
      <c r="G387"/>
      <c r="H387"/>
      <c r="I387" s="331"/>
    </row>
    <row r="388" spans="1:9" s="1" customFormat="1" x14ac:dyDescent="0.2">
      <c r="A388" s="339"/>
      <c r="B388" s="4"/>
      <c r="C388" s="332"/>
      <c r="D388" s="330"/>
      <c r="F388" s="19"/>
      <c r="G388"/>
      <c r="H388"/>
      <c r="I388" s="331"/>
    </row>
    <row r="389" spans="1:9" s="1" customFormat="1" x14ac:dyDescent="0.2">
      <c r="A389" s="339"/>
      <c r="B389" s="4"/>
      <c r="C389" s="332"/>
      <c r="D389" s="330"/>
      <c r="F389" s="19"/>
      <c r="G389"/>
      <c r="H389"/>
      <c r="I389" s="331"/>
    </row>
    <row r="390" spans="1:9" s="1" customFormat="1" x14ac:dyDescent="0.2">
      <c r="A390" s="339"/>
      <c r="B390" s="4"/>
      <c r="C390" s="332"/>
      <c r="D390" s="330"/>
      <c r="F390" s="19"/>
      <c r="G390"/>
      <c r="H390"/>
      <c r="I390" s="331"/>
    </row>
    <row r="391" spans="1:9" s="1" customFormat="1" x14ac:dyDescent="0.2">
      <c r="A391" s="339"/>
      <c r="B391" s="4"/>
      <c r="C391" s="332"/>
      <c r="D391" s="330"/>
      <c r="F391" s="19"/>
      <c r="G391"/>
      <c r="H391"/>
      <c r="I391" s="331"/>
    </row>
    <row r="392" spans="1:9" s="1" customFormat="1" x14ac:dyDescent="0.2">
      <c r="A392" s="339"/>
      <c r="B392" s="4"/>
      <c r="C392" s="332"/>
      <c r="D392" s="330"/>
      <c r="F392" s="19"/>
      <c r="G392"/>
      <c r="H392"/>
      <c r="I392" s="331"/>
    </row>
    <row r="393" spans="1:9" s="1" customFormat="1" x14ac:dyDescent="0.2">
      <c r="A393" s="339"/>
      <c r="B393" s="4"/>
      <c r="C393" s="332"/>
      <c r="D393" s="330"/>
      <c r="F393" s="19"/>
      <c r="G393"/>
      <c r="H393"/>
      <c r="I393" s="331"/>
    </row>
    <row r="394" spans="1:9" s="1" customFormat="1" x14ac:dyDescent="0.2">
      <c r="A394" s="339"/>
      <c r="B394" s="4"/>
      <c r="C394" s="332"/>
      <c r="D394" s="330"/>
      <c r="F394" s="19"/>
      <c r="G394"/>
      <c r="H394"/>
      <c r="I394" s="331"/>
    </row>
    <row r="395" spans="1:9" s="1" customFormat="1" x14ac:dyDescent="0.2">
      <c r="A395" s="339"/>
      <c r="B395" s="4"/>
      <c r="C395" s="332"/>
      <c r="D395" s="330"/>
      <c r="F395" s="19"/>
      <c r="G395"/>
      <c r="H395"/>
      <c r="I395" s="331"/>
    </row>
    <row r="396" spans="1:9" s="1" customFormat="1" x14ac:dyDescent="0.2">
      <c r="A396" s="339"/>
      <c r="B396" s="4"/>
      <c r="C396" s="332"/>
      <c r="D396" s="330"/>
      <c r="F396" s="19"/>
      <c r="G396"/>
      <c r="H396"/>
      <c r="I396" s="331"/>
    </row>
    <row r="397" spans="1:9" s="1" customFormat="1" x14ac:dyDescent="0.2">
      <c r="A397" s="339"/>
      <c r="B397" s="4"/>
      <c r="C397" s="332"/>
      <c r="D397" s="330"/>
      <c r="F397" s="19"/>
      <c r="G397"/>
      <c r="H397"/>
      <c r="I397" s="331"/>
    </row>
    <row r="398" spans="1:9" s="1" customFormat="1" x14ac:dyDescent="0.2">
      <c r="A398" s="339"/>
      <c r="B398" s="4"/>
      <c r="C398" s="332"/>
      <c r="D398" s="330"/>
      <c r="F398" s="19"/>
      <c r="G398"/>
      <c r="H398"/>
      <c r="I398" s="331"/>
    </row>
    <row r="399" spans="1:9" s="1" customFormat="1" x14ac:dyDescent="0.2">
      <c r="A399" s="339"/>
      <c r="B399" s="4"/>
      <c r="C399" s="332"/>
      <c r="D399" s="330"/>
      <c r="F399" s="19"/>
      <c r="G399"/>
      <c r="H399"/>
      <c r="I399" s="331"/>
    </row>
    <row r="400" spans="1:9" s="1" customFormat="1" x14ac:dyDescent="0.2">
      <c r="A400" s="339"/>
      <c r="B400" s="4"/>
      <c r="C400" s="332"/>
      <c r="D400" s="330"/>
      <c r="F400" s="19"/>
      <c r="G400"/>
      <c r="H400"/>
      <c r="I400" s="331"/>
    </row>
    <row r="401" spans="1:9" s="1" customFormat="1" x14ac:dyDescent="0.2">
      <c r="A401" s="339"/>
      <c r="B401" s="4"/>
      <c r="C401" s="332"/>
      <c r="D401" s="330"/>
      <c r="F401" s="19"/>
      <c r="G401"/>
      <c r="H401"/>
      <c r="I401" s="331"/>
    </row>
    <row r="402" spans="1:9" s="1" customFormat="1" x14ac:dyDescent="0.2">
      <c r="A402" s="339"/>
      <c r="B402" s="4"/>
      <c r="C402" s="332"/>
      <c r="D402" s="330"/>
      <c r="F402" s="19"/>
      <c r="G402"/>
      <c r="H402"/>
      <c r="I402" s="331"/>
    </row>
    <row r="403" spans="1:9" s="1" customFormat="1" x14ac:dyDescent="0.2">
      <c r="A403" s="339"/>
      <c r="B403" s="4"/>
      <c r="C403" s="332"/>
      <c r="D403" s="330"/>
      <c r="F403" s="19"/>
      <c r="G403"/>
      <c r="H403"/>
      <c r="I403" s="331"/>
    </row>
    <row r="404" spans="1:9" s="1" customFormat="1" x14ac:dyDescent="0.2">
      <c r="A404" s="339"/>
      <c r="B404" s="4"/>
      <c r="C404" s="332"/>
      <c r="D404" s="330"/>
      <c r="F404" s="19"/>
      <c r="G404"/>
      <c r="H404"/>
      <c r="I404" s="331"/>
    </row>
    <row r="405" spans="1:9" s="1" customFormat="1" x14ac:dyDescent="0.2">
      <c r="A405" s="339"/>
      <c r="B405" s="4"/>
      <c r="C405" s="332"/>
      <c r="D405" s="330"/>
      <c r="F405" s="19"/>
      <c r="G405"/>
      <c r="H405"/>
      <c r="I405" s="331"/>
    </row>
    <row r="406" spans="1:9" s="1" customFormat="1" x14ac:dyDescent="0.2">
      <c r="A406" s="339"/>
      <c r="B406" s="4"/>
      <c r="C406" s="332"/>
      <c r="D406" s="330"/>
      <c r="F406" s="19"/>
      <c r="G406"/>
      <c r="H406"/>
      <c r="I406" s="331"/>
    </row>
    <row r="407" spans="1:9" s="1" customFormat="1" x14ac:dyDescent="0.2">
      <c r="A407" s="339"/>
      <c r="B407" s="4"/>
      <c r="C407" s="332"/>
      <c r="D407" s="330"/>
      <c r="F407" s="19"/>
      <c r="G407"/>
      <c r="H407"/>
      <c r="I407" s="331"/>
    </row>
    <row r="408" spans="1:9" s="1" customFormat="1" x14ac:dyDescent="0.2">
      <c r="A408" s="339"/>
      <c r="B408" s="4"/>
      <c r="C408" s="332"/>
      <c r="D408" s="330"/>
      <c r="F408" s="19"/>
      <c r="G408"/>
      <c r="H408"/>
      <c r="I408" s="331"/>
    </row>
    <row r="409" spans="1:9" s="1" customFormat="1" x14ac:dyDescent="0.2">
      <c r="A409" s="339"/>
      <c r="B409" s="4"/>
      <c r="C409" s="332"/>
      <c r="D409" s="330"/>
      <c r="F409" s="19"/>
      <c r="G409"/>
      <c r="H409"/>
      <c r="I409" s="331"/>
    </row>
    <row r="410" spans="1:9" s="1" customFormat="1" x14ac:dyDescent="0.2">
      <c r="A410" s="339"/>
      <c r="B410" s="4"/>
      <c r="C410" s="332"/>
      <c r="D410" s="330"/>
      <c r="F410" s="19"/>
      <c r="G410"/>
      <c r="H410"/>
      <c r="I410" s="331"/>
    </row>
    <row r="411" spans="1:9" s="1" customFormat="1" x14ac:dyDescent="0.2">
      <c r="A411" s="339"/>
      <c r="B411" s="4"/>
      <c r="C411" s="332"/>
      <c r="D411" s="330"/>
      <c r="F411" s="19"/>
      <c r="G411"/>
      <c r="H411"/>
      <c r="I411" s="331"/>
    </row>
    <row r="412" spans="1:9" s="1" customFormat="1" x14ac:dyDescent="0.2">
      <c r="A412" s="339"/>
      <c r="B412" s="4"/>
      <c r="C412" s="332"/>
      <c r="D412" s="330"/>
      <c r="F412" s="19"/>
      <c r="G412"/>
      <c r="H412"/>
      <c r="I412" s="331"/>
    </row>
    <row r="413" spans="1:9" s="1" customFormat="1" x14ac:dyDescent="0.2">
      <c r="A413" s="339"/>
      <c r="B413" s="4"/>
      <c r="C413" s="332"/>
      <c r="D413" s="330"/>
      <c r="F413" s="19"/>
      <c r="G413"/>
      <c r="H413"/>
      <c r="I413" s="331"/>
    </row>
    <row r="414" spans="1:9" s="1" customFormat="1" x14ac:dyDescent="0.2">
      <c r="A414" s="339"/>
      <c r="B414" s="4"/>
      <c r="C414" s="332"/>
      <c r="D414" s="330"/>
      <c r="F414" s="19"/>
      <c r="G414"/>
      <c r="H414"/>
      <c r="I414" s="331"/>
    </row>
    <row r="415" spans="1:9" s="1" customFormat="1" x14ac:dyDescent="0.2">
      <c r="A415" s="339"/>
      <c r="B415" s="4"/>
      <c r="C415" s="332"/>
      <c r="D415" s="330"/>
      <c r="F415" s="19"/>
      <c r="G415"/>
      <c r="H415"/>
      <c r="I415" s="331"/>
    </row>
    <row r="416" spans="1:9" s="1" customFormat="1" x14ac:dyDescent="0.2">
      <c r="A416" s="339"/>
      <c r="B416" s="4"/>
      <c r="C416" s="332"/>
      <c r="D416" s="330"/>
      <c r="F416" s="19"/>
      <c r="G416"/>
      <c r="H416"/>
      <c r="I416" s="331"/>
    </row>
    <row r="417" spans="1:9" s="1" customFormat="1" x14ac:dyDescent="0.2">
      <c r="A417" s="339"/>
      <c r="B417" s="4"/>
      <c r="C417" s="332"/>
      <c r="D417" s="330"/>
      <c r="F417" s="19"/>
      <c r="G417"/>
      <c r="H417"/>
      <c r="I417" s="331"/>
    </row>
    <row r="418" spans="1:9" s="1" customFormat="1" x14ac:dyDescent="0.2">
      <c r="A418" s="339"/>
      <c r="B418" s="4"/>
      <c r="C418" s="332"/>
      <c r="D418" s="330"/>
      <c r="F418" s="19"/>
      <c r="G418"/>
      <c r="H418"/>
      <c r="I418" s="331"/>
    </row>
    <row r="419" spans="1:9" s="1" customFormat="1" x14ac:dyDescent="0.2">
      <c r="A419" s="339"/>
      <c r="B419" s="4"/>
      <c r="C419" s="332"/>
      <c r="D419" s="330"/>
      <c r="F419" s="19"/>
      <c r="G419"/>
      <c r="H419"/>
      <c r="I419" s="331"/>
    </row>
    <row r="420" spans="1:9" s="1" customFormat="1" x14ac:dyDescent="0.2">
      <c r="A420" s="339"/>
      <c r="B420" s="4"/>
      <c r="C420" s="332"/>
      <c r="D420" s="330"/>
      <c r="F420" s="19"/>
      <c r="G420"/>
      <c r="H420"/>
      <c r="I420" s="331"/>
    </row>
    <row r="421" spans="1:9" s="1" customFormat="1" x14ac:dyDescent="0.2">
      <c r="A421" s="339"/>
      <c r="B421" s="4"/>
      <c r="C421" s="332"/>
      <c r="D421" s="330"/>
      <c r="F421" s="19"/>
      <c r="G421"/>
      <c r="H421"/>
      <c r="I421" s="331"/>
    </row>
    <row r="422" spans="1:9" s="1" customFormat="1" x14ac:dyDescent="0.2">
      <c r="A422" s="339"/>
      <c r="B422" s="4"/>
      <c r="C422" s="332"/>
      <c r="D422" s="330"/>
      <c r="F422" s="19"/>
      <c r="G422"/>
      <c r="H422"/>
      <c r="I422" s="331"/>
    </row>
    <row r="423" spans="1:9" s="1" customFormat="1" x14ac:dyDescent="0.2">
      <c r="A423" s="339"/>
      <c r="B423" s="4"/>
      <c r="C423" s="332"/>
      <c r="D423" s="330"/>
      <c r="F423" s="19"/>
      <c r="G423"/>
      <c r="H423"/>
      <c r="I423" s="331"/>
    </row>
    <row r="424" spans="1:9" s="1" customFormat="1" x14ac:dyDescent="0.2">
      <c r="A424" s="339"/>
      <c r="B424" s="4"/>
      <c r="C424" s="332"/>
      <c r="D424" s="330"/>
      <c r="F424" s="19"/>
      <c r="G424"/>
      <c r="H424"/>
      <c r="I424" s="331"/>
    </row>
    <row r="425" spans="1:9" s="1" customFormat="1" x14ac:dyDescent="0.2">
      <c r="A425" s="339"/>
      <c r="B425" s="4"/>
      <c r="C425" s="332"/>
      <c r="D425" s="330"/>
      <c r="F425" s="19"/>
      <c r="G425"/>
      <c r="H425"/>
      <c r="I425" s="331"/>
    </row>
    <row r="426" spans="1:9" s="1" customFormat="1" x14ac:dyDescent="0.2">
      <c r="A426" s="339"/>
      <c r="B426" s="4"/>
      <c r="C426" s="332"/>
      <c r="D426" s="330"/>
      <c r="F426" s="19"/>
      <c r="G426"/>
      <c r="H426"/>
      <c r="I426" s="331"/>
    </row>
    <row r="427" spans="1:9" s="1" customFormat="1" x14ac:dyDescent="0.2">
      <c r="A427" s="339"/>
      <c r="B427" s="4"/>
      <c r="C427" s="332"/>
      <c r="D427" s="330"/>
      <c r="F427" s="19"/>
      <c r="G427"/>
      <c r="H427"/>
      <c r="I427" s="331"/>
    </row>
    <row r="428" spans="1:9" s="1" customFormat="1" x14ac:dyDescent="0.2">
      <c r="A428" s="339"/>
      <c r="B428" s="4"/>
      <c r="C428" s="332"/>
      <c r="D428" s="330"/>
      <c r="F428" s="19"/>
      <c r="G428"/>
      <c r="H428"/>
      <c r="I428" s="331"/>
    </row>
    <row r="429" spans="1:9" s="1" customFormat="1" x14ac:dyDescent="0.2">
      <c r="A429" s="339"/>
      <c r="B429" s="4"/>
      <c r="C429" s="332"/>
      <c r="D429" s="330"/>
      <c r="F429" s="19"/>
      <c r="G429"/>
      <c r="H429"/>
      <c r="I429" s="331"/>
    </row>
    <row r="430" spans="1:9" s="1" customFormat="1" x14ac:dyDescent="0.2">
      <c r="A430" s="339"/>
      <c r="B430" s="4"/>
      <c r="C430" s="332"/>
      <c r="D430" s="330"/>
      <c r="F430" s="19"/>
      <c r="G430"/>
      <c r="H430"/>
      <c r="I430" s="331"/>
    </row>
    <row r="431" spans="1:9" s="1" customFormat="1" x14ac:dyDescent="0.2">
      <c r="A431" s="339"/>
      <c r="B431" s="4"/>
      <c r="C431" s="332"/>
      <c r="D431" s="330"/>
      <c r="F431" s="19"/>
      <c r="G431"/>
      <c r="H431"/>
      <c r="I431" s="331"/>
    </row>
    <row r="432" spans="1:9" s="1" customFormat="1" x14ac:dyDescent="0.2">
      <c r="A432" s="339"/>
      <c r="B432" s="4"/>
      <c r="C432" s="332"/>
      <c r="D432" s="330"/>
      <c r="F432" s="19"/>
      <c r="G432"/>
      <c r="H432"/>
      <c r="I432" s="331"/>
    </row>
    <row r="433" spans="1:9" s="1" customFormat="1" x14ac:dyDescent="0.2">
      <c r="A433" s="339"/>
      <c r="B433" s="4"/>
      <c r="C433" s="332"/>
      <c r="D433" s="330"/>
      <c r="F433" s="19"/>
      <c r="G433"/>
      <c r="H433"/>
      <c r="I433" s="331"/>
    </row>
    <row r="434" spans="1:9" s="1" customFormat="1" x14ac:dyDescent="0.2">
      <c r="A434" s="339"/>
      <c r="B434" s="4"/>
      <c r="C434" s="332"/>
      <c r="D434" s="330"/>
      <c r="F434" s="19"/>
      <c r="G434"/>
      <c r="H434"/>
      <c r="I434" s="331"/>
    </row>
    <row r="435" spans="1:9" s="1" customFormat="1" x14ac:dyDescent="0.2">
      <c r="A435" s="339"/>
      <c r="B435" s="4"/>
      <c r="C435" s="332"/>
      <c r="D435" s="330"/>
      <c r="F435" s="19"/>
      <c r="G435"/>
      <c r="H435"/>
      <c r="I435" s="331"/>
    </row>
    <row r="436" spans="1:9" s="1" customFormat="1" x14ac:dyDescent="0.2">
      <c r="A436" s="339"/>
      <c r="B436" s="4"/>
      <c r="C436" s="332"/>
      <c r="D436" s="330"/>
      <c r="F436" s="19"/>
      <c r="G436"/>
      <c r="H436"/>
      <c r="I436" s="331"/>
    </row>
    <row r="437" spans="1:9" s="1" customFormat="1" x14ac:dyDescent="0.2">
      <c r="A437" s="339"/>
      <c r="B437" s="4"/>
      <c r="C437" s="332"/>
      <c r="D437" s="330"/>
      <c r="F437" s="19"/>
      <c r="G437"/>
      <c r="H437"/>
      <c r="I437" s="331"/>
    </row>
    <row r="438" spans="1:9" s="1" customFormat="1" x14ac:dyDescent="0.2">
      <c r="A438" s="339"/>
      <c r="B438" s="4"/>
      <c r="C438" s="332"/>
      <c r="D438" s="330"/>
      <c r="F438" s="19"/>
      <c r="G438"/>
      <c r="H438"/>
      <c r="I438" s="331"/>
    </row>
    <row r="439" spans="1:9" s="1" customFormat="1" x14ac:dyDescent="0.2">
      <c r="A439" s="339"/>
      <c r="B439" s="4"/>
      <c r="C439" s="332"/>
      <c r="D439" s="330"/>
      <c r="F439" s="19"/>
      <c r="G439"/>
      <c r="H439"/>
      <c r="I439" s="331"/>
    </row>
    <row r="440" spans="1:9" s="1" customFormat="1" x14ac:dyDescent="0.2">
      <c r="A440" s="339"/>
      <c r="B440" s="4"/>
      <c r="C440" s="332"/>
      <c r="D440" s="330"/>
      <c r="F440" s="19"/>
      <c r="G440"/>
      <c r="H440"/>
      <c r="I440" s="331"/>
    </row>
    <row r="441" spans="1:9" s="1" customFormat="1" x14ac:dyDescent="0.2">
      <c r="A441" s="339"/>
      <c r="B441" s="4"/>
      <c r="C441" s="332"/>
      <c r="D441" s="330"/>
      <c r="F441" s="19"/>
      <c r="G441"/>
      <c r="H441"/>
      <c r="I441" s="331"/>
    </row>
    <row r="442" spans="1:9" s="1" customFormat="1" x14ac:dyDescent="0.2">
      <c r="A442" s="339"/>
      <c r="B442" s="4"/>
      <c r="C442" s="332"/>
      <c r="D442" s="330"/>
      <c r="F442" s="19"/>
      <c r="G442"/>
      <c r="H442"/>
      <c r="I442" s="331"/>
    </row>
    <row r="443" spans="1:9" s="1" customFormat="1" x14ac:dyDescent="0.2">
      <c r="A443" s="339"/>
      <c r="B443" s="4"/>
      <c r="C443" s="332"/>
      <c r="D443" s="330"/>
      <c r="F443" s="19"/>
      <c r="G443"/>
      <c r="H443"/>
      <c r="I443" s="331"/>
    </row>
    <row r="444" spans="1:9" s="1" customFormat="1" x14ac:dyDescent="0.2">
      <c r="A444" s="339"/>
      <c r="B444" s="4"/>
      <c r="C444" s="332"/>
      <c r="D444" s="330"/>
      <c r="F444" s="19"/>
      <c r="G444"/>
      <c r="H444"/>
      <c r="I444" s="331"/>
    </row>
    <row r="445" spans="1:9" s="1" customFormat="1" x14ac:dyDescent="0.2">
      <c r="A445" s="339"/>
      <c r="B445" s="4"/>
      <c r="C445" s="332"/>
      <c r="D445" s="330"/>
      <c r="F445" s="19"/>
      <c r="G445"/>
      <c r="H445"/>
      <c r="I445" s="331"/>
    </row>
    <row r="446" spans="1:9" s="1" customFormat="1" x14ac:dyDescent="0.2">
      <c r="A446" s="339"/>
      <c r="B446" s="4"/>
      <c r="C446" s="332"/>
      <c r="D446" s="330"/>
      <c r="F446" s="19"/>
      <c r="G446"/>
      <c r="H446"/>
      <c r="I446" s="331"/>
    </row>
    <row r="447" spans="1:9" s="1" customFormat="1" x14ac:dyDescent="0.2">
      <c r="A447" s="339"/>
      <c r="B447" s="4"/>
      <c r="C447" s="332"/>
      <c r="D447" s="330"/>
      <c r="F447" s="19"/>
      <c r="G447"/>
      <c r="H447"/>
      <c r="I447" s="331"/>
    </row>
    <row r="448" spans="1:9" s="1" customFormat="1" x14ac:dyDescent="0.2">
      <c r="A448" s="339"/>
      <c r="B448" s="4"/>
      <c r="C448" s="332"/>
      <c r="D448" s="330"/>
      <c r="F448" s="19"/>
      <c r="G448"/>
      <c r="H448"/>
      <c r="I448" s="331"/>
    </row>
    <row r="449" spans="1:9" s="1" customFormat="1" x14ac:dyDescent="0.2">
      <c r="A449" s="339"/>
      <c r="B449" s="4"/>
      <c r="C449" s="332"/>
      <c r="D449" s="330"/>
      <c r="F449" s="19"/>
      <c r="G449"/>
      <c r="H449"/>
      <c r="I449" s="331"/>
    </row>
    <row r="450" spans="1:9" s="1" customFormat="1" x14ac:dyDescent="0.2">
      <c r="A450" s="339"/>
      <c r="B450" s="4"/>
      <c r="C450" s="332"/>
      <c r="D450" s="330"/>
      <c r="F450" s="19"/>
      <c r="G450"/>
      <c r="H450"/>
      <c r="I450" s="331"/>
    </row>
    <row r="451" spans="1:9" s="1" customFormat="1" x14ac:dyDescent="0.2">
      <c r="A451" s="339"/>
      <c r="B451" s="4"/>
      <c r="C451" s="332"/>
      <c r="D451" s="330"/>
      <c r="F451" s="19"/>
      <c r="G451"/>
      <c r="H451"/>
      <c r="I451" s="331"/>
    </row>
    <row r="452" spans="1:9" s="1" customFormat="1" x14ac:dyDescent="0.2">
      <c r="A452" s="339"/>
      <c r="B452" s="4"/>
      <c r="C452" s="332"/>
      <c r="D452" s="330"/>
      <c r="F452" s="19"/>
      <c r="G452"/>
      <c r="H452"/>
      <c r="I452" s="331"/>
    </row>
    <row r="453" spans="1:9" s="1" customFormat="1" x14ac:dyDescent="0.2">
      <c r="A453" s="339"/>
      <c r="B453" s="4"/>
      <c r="C453" s="332"/>
      <c r="D453" s="330"/>
      <c r="F453" s="19"/>
      <c r="G453"/>
      <c r="H453"/>
      <c r="I453" s="331"/>
    </row>
    <row r="454" spans="1:9" s="1" customFormat="1" x14ac:dyDescent="0.2">
      <c r="A454" s="339"/>
      <c r="B454" s="4"/>
      <c r="C454" s="332"/>
      <c r="D454" s="330"/>
      <c r="F454" s="19"/>
      <c r="G454"/>
      <c r="H454"/>
      <c r="I454" s="331"/>
    </row>
    <row r="455" spans="1:9" s="1" customFormat="1" x14ac:dyDescent="0.2">
      <c r="A455" s="339"/>
      <c r="B455" s="4"/>
      <c r="C455" s="332"/>
      <c r="D455" s="330"/>
      <c r="F455" s="19"/>
      <c r="G455"/>
      <c r="H455"/>
      <c r="I455" s="331"/>
    </row>
    <row r="456" spans="1:9" s="1" customFormat="1" x14ac:dyDescent="0.2">
      <c r="A456" s="339"/>
      <c r="B456" s="4"/>
      <c r="C456" s="332"/>
      <c r="D456" s="330"/>
      <c r="F456" s="19"/>
      <c r="G456"/>
      <c r="H456"/>
      <c r="I456" s="331"/>
    </row>
    <row r="457" spans="1:9" s="1" customFormat="1" x14ac:dyDescent="0.2">
      <c r="A457" s="339"/>
      <c r="B457" s="4"/>
      <c r="C457" s="332"/>
      <c r="D457" s="330"/>
      <c r="F457" s="19"/>
      <c r="G457"/>
      <c r="H457"/>
      <c r="I457" s="331"/>
    </row>
    <row r="458" spans="1:9" s="1" customFormat="1" x14ac:dyDescent="0.2">
      <c r="A458" s="339"/>
      <c r="B458" s="4"/>
      <c r="C458" s="332"/>
      <c r="D458" s="330"/>
      <c r="F458" s="19"/>
      <c r="G458"/>
      <c r="H458"/>
      <c r="I458" s="331"/>
    </row>
    <row r="459" spans="1:9" s="1" customFormat="1" x14ac:dyDescent="0.2">
      <c r="A459" s="339"/>
      <c r="B459" s="4"/>
      <c r="C459" s="332"/>
      <c r="D459" s="330"/>
      <c r="F459" s="19"/>
      <c r="G459"/>
      <c r="H459"/>
      <c r="I459" s="331"/>
    </row>
    <row r="460" spans="1:9" s="1" customFormat="1" x14ac:dyDescent="0.2">
      <c r="A460" s="339"/>
      <c r="B460" s="4"/>
      <c r="C460" s="332"/>
      <c r="D460" s="330"/>
      <c r="F460" s="19"/>
      <c r="G460"/>
      <c r="H460"/>
      <c r="I460" s="331"/>
    </row>
    <row r="461" spans="1:9" s="1" customFormat="1" x14ac:dyDescent="0.2">
      <c r="A461" s="339"/>
      <c r="B461" s="4"/>
      <c r="C461" s="332"/>
      <c r="D461" s="330"/>
      <c r="F461" s="19"/>
      <c r="G461"/>
      <c r="H461"/>
      <c r="I461" s="331"/>
    </row>
    <row r="462" spans="1:9" s="1" customFormat="1" x14ac:dyDescent="0.2">
      <c r="A462" s="339"/>
      <c r="B462" s="4"/>
      <c r="C462" s="332"/>
      <c r="D462" s="330"/>
      <c r="F462" s="19"/>
      <c r="G462"/>
      <c r="H462"/>
      <c r="I462" s="331"/>
    </row>
    <row r="463" spans="1:9" s="1" customFormat="1" x14ac:dyDescent="0.2">
      <c r="A463" s="339"/>
      <c r="B463" s="4"/>
      <c r="C463" s="332"/>
      <c r="D463" s="330"/>
      <c r="F463" s="19"/>
      <c r="G463"/>
      <c r="H463"/>
      <c r="I463" s="331"/>
    </row>
    <row r="464" spans="1:9" s="1" customFormat="1" x14ac:dyDescent="0.2">
      <c r="A464" s="339"/>
      <c r="B464" s="4"/>
      <c r="C464" s="332"/>
      <c r="D464" s="330"/>
      <c r="F464" s="19"/>
      <c r="G464"/>
      <c r="H464"/>
      <c r="I464" s="331"/>
    </row>
    <row r="465" spans="1:9" s="1" customFormat="1" x14ac:dyDescent="0.2">
      <c r="A465" s="339"/>
      <c r="B465" s="4"/>
      <c r="C465" s="332"/>
      <c r="D465" s="330"/>
      <c r="F465" s="19"/>
      <c r="G465"/>
      <c r="H465"/>
      <c r="I465" s="331"/>
    </row>
    <row r="466" spans="1:9" s="1" customFormat="1" x14ac:dyDescent="0.2">
      <c r="A466" s="339"/>
      <c r="B466" s="4"/>
      <c r="C466" s="332"/>
      <c r="D466" s="330"/>
      <c r="F466" s="19"/>
      <c r="G466"/>
      <c r="H466"/>
      <c r="I466" s="331"/>
    </row>
    <row r="467" spans="1:9" s="1" customFormat="1" x14ac:dyDescent="0.2">
      <c r="A467" s="339"/>
      <c r="B467" s="4"/>
      <c r="C467" s="332"/>
      <c r="D467" s="330"/>
      <c r="F467" s="19"/>
      <c r="G467"/>
      <c r="H467"/>
      <c r="I467" s="331"/>
    </row>
    <row r="468" spans="1:9" s="1" customFormat="1" x14ac:dyDescent="0.2">
      <c r="A468" s="339"/>
      <c r="B468" s="4"/>
      <c r="C468" s="332"/>
      <c r="D468" s="330"/>
      <c r="F468" s="19"/>
      <c r="G468"/>
      <c r="H468"/>
      <c r="I468" s="331"/>
    </row>
    <row r="469" spans="1:9" s="1" customFormat="1" x14ac:dyDescent="0.2">
      <c r="A469" s="339"/>
      <c r="B469" s="4"/>
      <c r="C469" s="332"/>
      <c r="D469" s="330"/>
      <c r="F469" s="19"/>
      <c r="G469"/>
      <c r="H469"/>
      <c r="I469" s="331"/>
    </row>
    <row r="470" spans="1:9" s="1" customFormat="1" x14ac:dyDescent="0.2">
      <c r="A470" s="339"/>
      <c r="B470" s="4"/>
      <c r="C470" s="332"/>
      <c r="D470" s="330"/>
      <c r="F470" s="19"/>
      <c r="G470"/>
      <c r="H470"/>
      <c r="I470" s="331"/>
    </row>
    <row r="471" spans="1:9" s="1" customFormat="1" x14ac:dyDescent="0.2">
      <c r="A471" s="339"/>
      <c r="B471" s="4"/>
      <c r="C471" s="332"/>
      <c r="D471" s="330"/>
      <c r="F471" s="19"/>
      <c r="G471"/>
      <c r="H471"/>
      <c r="I471" s="331"/>
    </row>
    <row r="472" spans="1:9" s="1" customFormat="1" x14ac:dyDescent="0.2">
      <c r="A472" s="339"/>
      <c r="B472" s="4"/>
      <c r="C472" s="332"/>
      <c r="D472" s="330"/>
      <c r="F472" s="19"/>
      <c r="G472"/>
      <c r="H472"/>
      <c r="I472" s="331"/>
    </row>
    <row r="473" spans="1:9" s="1" customFormat="1" x14ac:dyDescent="0.2">
      <c r="A473" s="339"/>
      <c r="B473" s="4"/>
      <c r="C473" s="332"/>
      <c r="D473" s="330"/>
      <c r="F473" s="19"/>
      <c r="G473"/>
      <c r="H473"/>
      <c r="I473" s="331"/>
    </row>
    <row r="474" spans="1:9" s="1" customFormat="1" x14ac:dyDescent="0.2">
      <c r="A474" s="339"/>
      <c r="B474" s="4"/>
      <c r="C474" s="332"/>
      <c r="D474" s="330"/>
      <c r="F474" s="19"/>
      <c r="G474"/>
      <c r="H474"/>
      <c r="I474" s="331"/>
    </row>
    <row r="475" spans="1:9" s="1" customFormat="1" x14ac:dyDescent="0.2">
      <c r="A475" s="339"/>
      <c r="B475" s="4"/>
      <c r="C475" s="332"/>
      <c r="D475" s="330"/>
      <c r="F475" s="19"/>
      <c r="G475"/>
      <c r="H475"/>
      <c r="I475" s="331"/>
    </row>
    <row r="476" spans="1:9" s="1" customFormat="1" x14ac:dyDescent="0.2">
      <c r="A476" s="339"/>
      <c r="B476" s="4"/>
      <c r="C476" s="332"/>
      <c r="D476" s="330"/>
      <c r="F476" s="19"/>
      <c r="G476"/>
      <c r="H476"/>
      <c r="I476" s="331"/>
    </row>
    <row r="477" spans="1:9" s="1" customFormat="1" x14ac:dyDescent="0.2">
      <c r="A477" s="339"/>
      <c r="B477" s="4"/>
      <c r="C477" s="332"/>
      <c r="D477" s="330"/>
      <c r="F477" s="19"/>
      <c r="G477"/>
      <c r="H477"/>
      <c r="I477" s="331"/>
    </row>
    <row r="478" spans="1:9" s="1" customFormat="1" x14ac:dyDescent="0.2">
      <c r="A478" s="339"/>
      <c r="B478" s="4"/>
      <c r="C478" s="332"/>
      <c r="D478" s="330"/>
      <c r="F478" s="19"/>
      <c r="G478"/>
      <c r="H478"/>
      <c r="I478" s="331"/>
    </row>
    <row r="479" spans="1:9" s="1" customFormat="1" x14ac:dyDescent="0.2">
      <c r="A479" s="339"/>
      <c r="B479" s="4"/>
      <c r="C479" s="332"/>
      <c r="D479" s="330"/>
      <c r="F479" s="19"/>
      <c r="G479"/>
      <c r="H479"/>
      <c r="I479" s="331"/>
    </row>
    <row r="480" spans="1:9" s="1" customFormat="1" x14ac:dyDescent="0.2">
      <c r="A480" s="339"/>
      <c r="B480" s="4"/>
      <c r="C480" s="332"/>
      <c r="D480" s="330"/>
      <c r="F480" s="19"/>
      <c r="G480"/>
      <c r="H480"/>
      <c r="I480" s="331"/>
    </row>
    <row r="481" spans="1:9" s="1" customFormat="1" x14ac:dyDescent="0.2">
      <c r="A481" s="339"/>
      <c r="B481" s="4"/>
      <c r="C481" s="332"/>
      <c r="D481" s="330"/>
      <c r="F481" s="19"/>
      <c r="G481"/>
      <c r="H481"/>
      <c r="I481" s="331"/>
    </row>
    <row r="482" spans="1:9" s="1" customFormat="1" x14ac:dyDescent="0.2">
      <c r="A482" s="339"/>
      <c r="B482" s="4"/>
      <c r="C482" s="332"/>
      <c r="D482" s="330"/>
      <c r="F482" s="19"/>
      <c r="G482"/>
      <c r="H482"/>
      <c r="I482" s="331"/>
    </row>
    <row r="483" spans="1:9" s="1" customFormat="1" x14ac:dyDescent="0.2">
      <c r="A483" s="339"/>
      <c r="B483" s="4"/>
      <c r="C483" s="332"/>
      <c r="D483" s="330"/>
      <c r="F483" s="19"/>
      <c r="G483"/>
      <c r="H483"/>
      <c r="I483" s="331"/>
    </row>
    <row r="484" spans="1:9" s="1" customFormat="1" x14ac:dyDescent="0.2">
      <c r="A484" s="339"/>
      <c r="B484" s="4"/>
      <c r="C484" s="332"/>
      <c r="D484" s="330"/>
      <c r="F484" s="19"/>
      <c r="G484"/>
      <c r="H484"/>
      <c r="I484" s="331"/>
    </row>
    <row r="485" spans="1:9" s="1" customFormat="1" x14ac:dyDescent="0.2">
      <c r="A485" s="339"/>
      <c r="B485" s="4"/>
      <c r="C485" s="332"/>
      <c r="D485" s="330"/>
      <c r="F485" s="19"/>
      <c r="G485"/>
      <c r="H485"/>
      <c r="I485" s="331"/>
    </row>
    <row r="486" spans="1:9" s="1" customFormat="1" x14ac:dyDescent="0.2">
      <c r="A486" s="339"/>
      <c r="B486" s="4"/>
      <c r="C486" s="332"/>
      <c r="D486" s="330"/>
      <c r="F486" s="19"/>
      <c r="G486"/>
      <c r="H486"/>
      <c r="I486" s="331"/>
    </row>
    <row r="487" spans="1:9" s="1" customFormat="1" x14ac:dyDescent="0.2">
      <c r="A487" s="339"/>
      <c r="B487" s="4"/>
      <c r="C487" s="332"/>
      <c r="D487" s="330"/>
      <c r="F487" s="19"/>
      <c r="G487"/>
      <c r="H487"/>
      <c r="I487" s="331"/>
    </row>
    <row r="488" spans="1:9" s="1" customFormat="1" x14ac:dyDescent="0.2">
      <c r="A488" s="339"/>
      <c r="B488" s="4"/>
      <c r="C488" s="332"/>
      <c r="D488" s="330"/>
      <c r="F488" s="19"/>
      <c r="G488"/>
      <c r="H488"/>
      <c r="I488" s="331"/>
    </row>
    <row r="489" spans="1:9" s="1" customFormat="1" x14ac:dyDescent="0.2">
      <c r="A489" s="339"/>
      <c r="B489" s="4"/>
      <c r="C489" s="332"/>
      <c r="D489" s="330"/>
      <c r="F489" s="19"/>
      <c r="G489"/>
      <c r="H489"/>
      <c r="I489" s="331"/>
    </row>
    <row r="490" spans="1:9" s="1" customFormat="1" x14ac:dyDescent="0.2">
      <c r="A490" s="339"/>
      <c r="B490" s="4"/>
      <c r="C490" s="332"/>
      <c r="D490" s="330"/>
      <c r="F490" s="19"/>
      <c r="G490"/>
      <c r="H490"/>
      <c r="I490" s="331"/>
    </row>
    <row r="491" spans="1:9" s="1" customFormat="1" x14ac:dyDescent="0.2">
      <c r="A491" s="339"/>
      <c r="B491" s="4"/>
      <c r="C491" s="332"/>
      <c r="D491" s="330"/>
      <c r="F491" s="19"/>
      <c r="G491"/>
      <c r="H491"/>
      <c r="I491" s="331"/>
    </row>
    <row r="492" spans="1:9" s="1" customFormat="1" x14ac:dyDescent="0.2">
      <c r="A492" s="339"/>
      <c r="B492" s="4"/>
      <c r="C492" s="332"/>
      <c r="D492" s="330"/>
      <c r="F492" s="19"/>
      <c r="G492"/>
      <c r="H492"/>
      <c r="I492" s="331"/>
    </row>
    <row r="493" spans="1:9" s="1" customFormat="1" x14ac:dyDescent="0.2">
      <c r="A493" s="339"/>
      <c r="B493" s="4"/>
      <c r="C493" s="332"/>
      <c r="D493" s="330"/>
      <c r="F493" s="19"/>
      <c r="G493"/>
      <c r="H493"/>
      <c r="I493" s="331"/>
    </row>
    <row r="494" spans="1:9" s="1" customFormat="1" x14ac:dyDescent="0.2">
      <c r="A494" s="339"/>
      <c r="B494" s="4"/>
      <c r="C494" s="332"/>
      <c r="D494" s="330"/>
      <c r="F494" s="19"/>
      <c r="G494"/>
      <c r="H494"/>
      <c r="I494" s="331"/>
    </row>
    <row r="495" spans="1:9" s="1" customFormat="1" x14ac:dyDescent="0.2">
      <c r="A495" s="339"/>
      <c r="B495" s="4"/>
      <c r="C495" s="332"/>
      <c r="D495" s="330"/>
      <c r="F495" s="19"/>
      <c r="G495"/>
      <c r="H495"/>
      <c r="I495" s="331"/>
    </row>
    <row r="496" spans="1:9" s="1" customFormat="1" x14ac:dyDescent="0.2">
      <c r="A496" s="339"/>
      <c r="B496" s="4"/>
      <c r="C496" s="332"/>
      <c r="D496" s="330"/>
      <c r="F496" s="19"/>
      <c r="G496"/>
      <c r="H496"/>
      <c r="I496" s="331"/>
    </row>
    <row r="497" spans="1:9" s="1" customFormat="1" x14ac:dyDescent="0.2">
      <c r="A497" s="339"/>
      <c r="B497" s="4"/>
      <c r="C497" s="332"/>
      <c r="D497" s="330"/>
      <c r="F497" s="19"/>
      <c r="G497"/>
      <c r="H497"/>
      <c r="I497" s="331"/>
    </row>
    <row r="498" spans="1:9" s="1" customFormat="1" x14ac:dyDescent="0.2">
      <c r="A498" s="339"/>
      <c r="B498" s="4"/>
      <c r="C498" s="332"/>
      <c r="D498" s="330"/>
      <c r="F498" s="19"/>
      <c r="G498"/>
      <c r="H498"/>
      <c r="I498" s="331"/>
    </row>
    <row r="499" spans="1:9" s="1" customFormat="1" x14ac:dyDescent="0.2">
      <c r="A499" s="339"/>
      <c r="B499" s="4"/>
      <c r="C499" s="332"/>
      <c r="D499" s="330"/>
      <c r="F499" s="19"/>
      <c r="G499"/>
      <c r="H499"/>
      <c r="I499" s="331"/>
    </row>
    <row r="500" spans="1:9" s="1" customFormat="1" x14ac:dyDescent="0.2">
      <c r="A500" s="339"/>
      <c r="B500" s="4"/>
      <c r="C500" s="332"/>
      <c r="D500" s="330"/>
      <c r="F500" s="19"/>
      <c r="G500"/>
      <c r="H500"/>
      <c r="I500" s="331"/>
    </row>
    <row r="501" spans="1:9" s="1" customFormat="1" x14ac:dyDescent="0.2">
      <c r="A501" s="339"/>
      <c r="B501" s="4"/>
      <c r="C501" s="332"/>
      <c r="D501" s="330"/>
      <c r="F501" s="19"/>
      <c r="G501"/>
      <c r="H501"/>
      <c r="I501" s="331"/>
    </row>
    <row r="502" spans="1:9" s="1" customFormat="1" x14ac:dyDescent="0.2">
      <c r="A502" s="339"/>
      <c r="B502" s="4"/>
      <c r="C502" s="332"/>
      <c r="D502" s="330"/>
      <c r="F502" s="19"/>
      <c r="G502"/>
      <c r="H502"/>
      <c r="I502" s="331"/>
    </row>
    <row r="503" spans="1:9" s="1" customFormat="1" x14ac:dyDescent="0.2">
      <c r="A503" s="339"/>
      <c r="B503" s="4"/>
      <c r="C503" s="332"/>
      <c r="D503" s="330"/>
      <c r="F503" s="19"/>
      <c r="G503"/>
      <c r="H503"/>
      <c r="I503" s="331"/>
    </row>
    <row r="504" spans="1:9" s="1" customFormat="1" x14ac:dyDescent="0.2">
      <c r="A504" s="339"/>
      <c r="B504" s="4"/>
      <c r="C504" s="332"/>
      <c r="D504" s="330"/>
      <c r="F504" s="19"/>
      <c r="G504"/>
      <c r="H504"/>
      <c r="I504" s="331"/>
    </row>
    <row r="505" spans="1:9" s="1" customFormat="1" x14ac:dyDescent="0.2">
      <c r="A505" s="339"/>
      <c r="B505" s="4"/>
      <c r="C505" s="332"/>
      <c r="D505" s="330"/>
      <c r="F505" s="19"/>
      <c r="G505"/>
      <c r="H505"/>
      <c r="I505" s="331"/>
    </row>
    <row r="506" spans="1:9" s="1" customFormat="1" x14ac:dyDescent="0.2">
      <c r="A506" s="339"/>
      <c r="B506" s="4"/>
      <c r="C506" s="332"/>
      <c r="D506" s="330"/>
      <c r="F506" s="19"/>
      <c r="G506"/>
      <c r="H506"/>
      <c r="I506" s="331"/>
    </row>
    <row r="507" spans="1:9" s="1" customFormat="1" x14ac:dyDescent="0.2">
      <c r="A507" s="339"/>
      <c r="B507" s="4"/>
      <c r="C507" s="332"/>
      <c r="D507" s="330"/>
      <c r="F507" s="19"/>
      <c r="G507"/>
      <c r="H507"/>
      <c r="I507" s="331"/>
    </row>
    <row r="508" spans="1:9" s="1" customFormat="1" x14ac:dyDescent="0.2">
      <c r="A508" s="339"/>
      <c r="B508" s="4"/>
      <c r="C508" s="332"/>
      <c r="D508" s="330"/>
      <c r="F508" s="19"/>
      <c r="G508"/>
      <c r="H508"/>
      <c r="I508" s="331"/>
    </row>
    <row r="509" spans="1:9" s="1" customFormat="1" x14ac:dyDescent="0.2">
      <c r="A509" s="339"/>
      <c r="B509" s="4"/>
      <c r="C509" s="332"/>
      <c r="D509" s="330"/>
      <c r="F509" s="19"/>
      <c r="G509"/>
      <c r="H509"/>
      <c r="I509" s="331"/>
    </row>
    <row r="510" spans="1:9" s="1" customFormat="1" x14ac:dyDescent="0.2">
      <c r="A510" s="339"/>
      <c r="B510" s="4"/>
      <c r="C510" s="332"/>
      <c r="D510" s="330"/>
      <c r="F510" s="19"/>
      <c r="G510"/>
      <c r="H510"/>
      <c r="I510" s="331"/>
    </row>
    <row r="511" spans="1:9" s="1" customFormat="1" x14ac:dyDescent="0.2">
      <c r="A511" s="339"/>
      <c r="B511" s="4"/>
      <c r="C511" s="332"/>
      <c r="D511" s="330"/>
      <c r="F511" s="19"/>
      <c r="G511"/>
      <c r="H511"/>
      <c r="I511" s="331"/>
    </row>
    <row r="512" spans="1:9" s="1" customFormat="1" x14ac:dyDescent="0.2">
      <c r="A512" s="339"/>
      <c r="B512" s="4"/>
      <c r="C512" s="332"/>
      <c r="D512" s="330"/>
      <c r="F512" s="19"/>
      <c r="G512"/>
      <c r="H512"/>
      <c r="I512" s="331"/>
    </row>
    <row r="513" spans="1:9" s="1" customFormat="1" x14ac:dyDescent="0.2">
      <c r="A513" s="339"/>
      <c r="B513" s="4"/>
      <c r="C513" s="332"/>
      <c r="D513" s="330"/>
      <c r="F513" s="19"/>
      <c r="G513"/>
      <c r="H513"/>
      <c r="I513" s="331"/>
    </row>
    <row r="514" spans="1:9" s="1" customFormat="1" x14ac:dyDescent="0.2">
      <c r="A514" s="339"/>
      <c r="B514" s="4"/>
      <c r="C514" s="332"/>
      <c r="D514" s="330"/>
      <c r="F514" s="19"/>
      <c r="G514"/>
      <c r="H514"/>
      <c r="I514" s="331"/>
    </row>
    <row r="515" spans="1:9" s="1" customFormat="1" x14ac:dyDescent="0.2">
      <c r="A515" s="339"/>
      <c r="B515" s="4"/>
      <c r="C515" s="332"/>
      <c r="D515" s="330"/>
      <c r="F515" s="19"/>
      <c r="G515"/>
      <c r="H515"/>
      <c r="I515" s="331"/>
    </row>
    <row r="516" spans="1:9" s="1" customFormat="1" x14ac:dyDescent="0.2">
      <c r="A516" s="339"/>
      <c r="B516" s="4"/>
      <c r="C516" s="332"/>
      <c r="D516" s="330"/>
      <c r="F516" s="19"/>
      <c r="G516"/>
      <c r="H516"/>
      <c r="I516" s="331"/>
    </row>
    <row r="517" spans="1:9" s="1" customFormat="1" x14ac:dyDescent="0.2">
      <c r="A517" s="339"/>
      <c r="B517" s="4"/>
      <c r="C517" s="332"/>
      <c r="D517" s="330"/>
      <c r="F517" s="19"/>
      <c r="G517"/>
      <c r="H517"/>
      <c r="I517" s="331"/>
    </row>
    <row r="518" spans="1:9" s="1" customFormat="1" x14ac:dyDescent="0.2">
      <c r="A518" s="339"/>
      <c r="B518" s="4"/>
      <c r="C518" s="332"/>
      <c r="D518" s="330"/>
      <c r="F518" s="19"/>
      <c r="G518"/>
      <c r="H518"/>
      <c r="I518" s="331"/>
    </row>
    <row r="519" spans="1:9" s="1" customFormat="1" x14ac:dyDescent="0.2">
      <c r="A519" s="339"/>
      <c r="B519" s="4"/>
      <c r="C519" s="332"/>
      <c r="D519" s="330"/>
      <c r="F519" s="19"/>
      <c r="G519"/>
      <c r="H519"/>
      <c r="I519" s="331"/>
    </row>
    <row r="520" spans="1:9" s="1" customFormat="1" x14ac:dyDescent="0.2">
      <c r="A520" s="339"/>
      <c r="B520" s="4"/>
      <c r="C520" s="332"/>
      <c r="D520" s="330"/>
      <c r="F520" s="19"/>
      <c r="G520"/>
      <c r="H520"/>
      <c r="I520" s="331"/>
    </row>
    <row r="521" spans="1:9" s="1" customFormat="1" x14ac:dyDescent="0.2">
      <c r="A521" s="339"/>
      <c r="B521" s="4"/>
      <c r="C521" s="332"/>
      <c r="D521" s="330"/>
      <c r="F521" s="19"/>
      <c r="G521"/>
      <c r="H521"/>
      <c r="I521" s="331"/>
    </row>
    <row r="522" spans="1:9" s="1" customFormat="1" x14ac:dyDescent="0.2">
      <c r="A522" s="339"/>
      <c r="B522" s="4"/>
      <c r="C522" s="332"/>
      <c r="D522" s="330"/>
      <c r="F522" s="19"/>
      <c r="G522"/>
      <c r="H522"/>
      <c r="I522" s="331"/>
    </row>
    <row r="523" spans="1:9" s="1" customFormat="1" x14ac:dyDescent="0.2">
      <c r="A523" s="339"/>
      <c r="B523" s="4"/>
      <c r="C523" s="332"/>
      <c r="D523" s="330"/>
      <c r="F523" s="19"/>
      <c r="G523"/>
      <c r="H523"/>
      <c r="I523" s="331"/>
    </row>
    <row r="524" spans="1:9" s="1" customFormat="1" x14ac:dyDescent="0.2">
      <c r="A524" s="339"/>
      <c r="B524" s="4"/>
      <c r="C524" s="332"/>
      <c r="D524" s="330"/>
      <c r="F524" s="19"/>
      <c r="G524"/>
      <c r="H524"/>
      <c r="I524" s="331"/>
    </row>
    <row r="525" spans="1:9" s="1" customFormat="1" x14ac:dyDescent="0.2">
      <c r="A525" s="339"/>
      <c r="B525" s="4"/>
      <c r="C525" s="332"/>
      <c r="D525" s="330"/>
      <c r="F525" s="19"/>
      <c r="G525"/>
      <c r="H525"/>
      <c r="I525" s="331"/>
    </row>
    <row r="526" spans="1:9" s="1" customFormat="1" x14ac:dyDescent="0.2">
      <c r="A526" s="339"/>
      <c r="B526" s="4"/>
      <c r="C526" s="332"/>
      <c r="D526" s="330"/>
      <c r="F526" s="19"/>
      <c r="G526"/>
      <c r="H526"/>
      <c r="I526" s="331"/>
    </row>
    <row r="527" spans="1:9" s="1" customFormat="1" x14ac:dyDescent="0.2">
      <c r="A527" s="339"/>
      <c r="B527" s="4"/>
      <c r="C527" s="332"/>
      <c r="D527" s="330"/>
      <c r="F527" s="19"/>
      <c r="G527"/>
      <c r="H527"/>
      <c r="I527" s="331"/>
    </row>
    <row r="528" spans="1:9" s="1" customFormat="1" x14ac:dyDescent="0.2">
      <c r="A528" s="339"/>
      <c r="B528" s="4"/>
      <c r="C528" s="332"/>
      <c r="D528" s="330"/>
      <c r="F528" s="19"/>
      <c r="G528"/>
      <c r="H528"/>
      <c r="I528" s="331"/>
    </row>
    <row r="529" spans="1:9" s="1" customFormat="1" x14ac:dyDescent="0.2">
      <c r="A529" s="339"/>
      <c r="B529" s="4"/>
      <c r="C529" s="332"/>
      <c r="D529" s="330"/>
      <c r="F529" s="19"/>
      <c r="G529"/>
      <c r="H529"/>
      <c r="I529" s="331"/>
    </row>
    <row r="530" spans="1:9" s="1" customFormat="1" x14ac:dyDescent="0.2">
      <c r="A530" s="339"/>
      <c r="B530" s="4"/>
      <c r="C530" s="332"/>
      <c r="D530" s="330"/>
      <c r="F530" s="19"/>
      <c r="G530"/>
      <c r="H530"/>
      <c r="I530" s="331"/>
    </row>
    <row r="531" spans="1:9" s="1" customFormat="1" x14ac:dyDescent="0.2">
      <c r="A531" s="339"/>
      <c r="B531" s="4"/>
      <c r="C531" s="332"/>
      <c r="D531" s="330"/>
      <c r="F531" s="19"/>
      <c r="G531"/>
      <c r="H531"/>
      <c r="I531" s="331"/>
    </row>
    <row r="532" spans="1:9" s="1" customFormat="1" x14ac:dyDescent="0.2">
      <c r="A532" s="339"/>
      <c r="B532" s="4"/>
      <c r="C532" s="332"/>
      <c r="D532" s="330"/>
      <c r="F532" s="19"/>
      <c r="G532"/>
      <c r="H532"/>
      <c r="I532" s="331"/>
    </row>
    <row r="533" spans="1:9" s="1" customFormat="1" x14ac:dyDescent="0.2">
      <c r="A533" s="339"/>
      <c r="B533" s="4"/>
      <c r="C533" s="332"/>
      <c r="D533" s="330"/>
      <c r="F533" s="19"/>
      <c r="G533"/>
      <c r="H533"/>
      <c r="I533" s="331"/>
    </row>
    <row r="534" spans="1:9" s="1" customFormat="1" x14ac:dyDescent="0.2">
      <c r="A534" s="339"/>
      <c r="B534" s="4"/>
      <c r="C534" s="332"/>
      <c r="D534" s="330"/>
      <c r="F534" s="19"/>
      <c r="G534"/>
      <c r="H534"/>
      <c r="I534" s="331"/>
    </row>
    <row r="535" spans="1:9" s="1" customFormat="1" x14ac:dyDescent="0.2">
      <c r="A535" s="339"/>
      <c r="B535" s="4"/>
      <c r="C535" s="332"/>
      <c r="D535" s="330"/>
      <c r="F535" s="19"/>
      <c r="G535"/>
      <c r="H535"/>
      <c r="I535" s="331"/>
    </row>
    <row r="536" spans="1:9" s="1" customFormat="1" x14ac:dyDescent="0.2">
      <c r="A536" s="339"/>
      <c r="B536" s="4"/>
      <c r="C536" s="332"/>
      <c r="D536" s="330"/>
      <c r="F536" s="19"/>
      <c r="G536"/>
      <c r="H536"/>
      <c r="I536" s="331"/>
    </row>
    <row r="537" spans="1:9" s="1" customFormat="1" x14ac:dyDescent="0.2">
      <c r="A537" s="339"/>
      <c r="B537" s="4"/>
      <c r="C537" s="332"/>
      <c r="D537" s="330"/>
      <c r="F537" s="19"/>
      <c r="G537"/>
      <c r="H537"/>
      <c r="I537" s="331"/>
    </row>
    <row r="538" spans="1:9" s="1" customFormat="1" x14ac:dyDescent="0.2">
      <c r="A538" s="339"/>
      <c r="B538" s="4"/>
      <c r="C538" s="332"/>
      <c r="D538" s="330"/>
      <c r="F538" s="19"/>
      <c r="G538"/>
      <c r="H538"/>
      <c r="I538" s="331"/>
    </row>
    <row r="539" spans="1:9" s="1" customFormat="1" x14ac:dyDescent="0.2">
      <c r="A539" s="339"/>
      <c r="B539" s="4"/>
      <c r="C539" s="332"/>
      <c r="D539" s="330"/>
      <c r="F539" s="19"/>
      <c r="G539"/>
      <c r="H539"/>
      <c r="I539" s="331"/>
    </row>
    <row r="540" spans="1:9" s="1" customFormat="1" x14ac:dyDescent="0.2">
      <c r="A540" s="339"/>
      <c r="B540" s="4"/>
      <c r="C540" s="332"/>
      <c r="D540" s="330"/>
      <c r="F540" s="19"/>
      <c r="G540"/>
      <c r="H540"/>
      <c r="I540" s="331"/>
    </row>
    <row r="541" spans="1:9" s="1" customFormat="1" x14ac:dyDescent="0.2">
      <c r="A541" s="339"/>
      <c r="B541" s="4"/>
      <c r="C541" s="332"/>
      <c r="D541" s="330"/>
      <c r="F541" s="19"/>
      <c r="G541"/>
      <c r="H541"/>
      <c r="I541" s="331"/>
    </row>
    <row r="542" spans="1:9" s="1" customFormat="1" x14ac:dyDescent="0.2">
      <c r="A542" s="339"/>
      <c r="B542" s="4"/>
      <c r="C542" s="332"/>
      <c r="D542" s="330"/>
      <c r="F542" s="19"/>
      <c r="G542"/>
      <c r="H542"/>
      <c r="I542" s="331"/>
    </row>
    <row r="543" spans="1:9" s="1" customFormat="1" x14ac:dyDescent="0.2">
      <c r="A543" s="339"/>
      <c r="B543" s="4"/>
      <c r="C543" s="332"/>
      <c r="D543" s="330"/>
      <c r="F543" s="19"/>
      <c r="G543"/>
      <c r="H543"/>
      <c r="I543" s="331"/>
    </row>
    <row r="544" spans="1:9" s="1" customFormat="1" x14ac:dyDescent="0.2">
      <c r="A544" s="339"/>
      <c r="B544" s="4"/>
      <c r="C544" s="332"/>
      <c r="D544" s="330"/>
      <c r="F544" s="19"/>
      <c r="G544"/>
      <c r="H544"/>
      <c r="I544" s="331"/>
    </row>
    <row r="545" spans="1:9" s="1" customFormat="1" x14ac:dyDescent="0.2">
      <c r="A545" s="339"/>
      <c r="B545" s="4"/>
      <c r="C545" s="332"/>
      <c r="D545" s="330"/>
      <c r="F545" s="19"/>
      <c r="G545"/>
      <c r="H545"/>
      <c r="I545" s="331"/>
    </row>
    <row r="546" spans="1:9" s="1" customFormat="1" x14ac:dyDescent="0.2">
      <c r="A546" s="339"/>
      <c r="B546" s="4"/>
      <c r="C546" s="332"/>
      <c r="D546" s="330"/>
      <c r="F546" s="19"/>
      <c r="G546"/>
      <c r="H546"/>
      <c r="I546" s="331"/>
    </row>
    <row r="547" spans="1:9" s="1" customFormat="1" x14ac:dyDescent="0.2">
      <c r="A547" s="339"/>
      <c r="B547" s="4"/>
      <c r="C547" s="332"/>
      <c r="D547" s="330"/>
      <c r="F547" s="19"/>
      <c r="G547"/>
      <c r="H547"/>
      <c r="I547" s="331"/>
    </row>
    <row r="548" spans="1:9" s="1" customFormat="1" x14ac:dyDescent="0.2">
      <c r="A548" s="339"/>
      <c r="B548" s="4"/>
      <c r="C548" s="332"/>
      <c r="D548" s="330"/>
      <c r="F548" s="19"/>
      <c r="G548"/>
      <c r="H548"/>
      <c r="I548" s="331"/>
    </row>
    <row r="549" spans="1:9" s="1" customFormat="1" x14ac:dyDescent="0.2">
      <c r="A549" s="339"/>
      <c r="B549" s="4"/>
      <c r="C549" s="332"/>
      <c r="D549" s="330"/>
      <c r="F549" s="19"/>
      <c r="G549"/>
      <c r="H549"/>
      <c r="I549" s="331"/>
    </row>
    <row r="550" spans="1:9" s="1" customFormat="1" x14ac:dyDescent="0.2">
      <c r="A550" s="339"/>
      <c r="B550" s="4"/>
      <c r="C550" s="332"/>
      <c r="D550" s="330"/>
      <c r="F550" s="19"/>
      <c r="G550"/>
      <c r="H550"/>
      <c r="I550" s="331"/>
    </row>
    <row r="551" spans="1:9" s="1" customFormat="1" x14ac:dyDescent="0.2">
      <c r="A551" s="339"/>
      <c r="B551" s="4"/>
      <c r="C551" s="332"/>
      <c r="D551" s="330"/>
      <c r="F551" s="19"/>
      <c r="G551"/>
      <c r="H551"/>
      <c r="I551" s="331"/>
    </row>
    <row r="552" spans="1:9" s="1" customFormat="1" x14ac:dyDescent="0.2">
      <c r="A552" s="339"/>
      <c r="B552" s="4"/>
      <c r="C552" s="332"/>
      <c r="D552" s="330"/>
      <c r="F552" s="19"/>
      <c r="G552"/>
      <c r="H552"/>
      <c r="I552" s="331"/>
    </row>
    <row r="553" spans="1:9" s="1" customFormat="1" x14ac:dyDescent="0.2">
      <c r="A553" s="339"/>
      <c r="B553" s="4"/>
      <c r="C553" s="332"/>
      <c r="D553" s="330"/>
      <c r="F553" s="19"/>
      <c r="G553"/>
      <c r="H553"/>
      <c r="I553" s="331"/>
    </row>
    <row r="554" spans="1:9" s="1" customFormat="1" x14ac:dyDescent="0.2">
      <c r="A554" s="339"/>
      <c r="B554" s="4"/>
      <c r="C554" s="332"/>
      <c r="D554" s="330"/>
      <c r="F554" s="19"/>
      <c r="G554"/>
      <c r="H554"/>
      <c r="I554" s="331"/>
    </row>
    <row r="555" spans="1:9" s="1" customFormat="1" x14ac:dyDescent="0.2">
      <c r="A555" s="339"/>
      <c r="B555" s="4"/>
      <c r="C555" s="332"/>
      <c r="D555" s="330"/>
      <c r="F555" s="19"/>
      <c r="G555"/>
      <c r="H555"/>
      <c r="I555" s="331"/>
    </row>
    <row r="556" spans="1:9" s="1" customFormat="1" x14ac:dyDescent="0.2">
      <c r="A556" s="339"/>
      <c r="B556" s="4"/>
      <c r="C556" s="332"/>
      <c r="D556" s="330"/>
      <c r="F556" s="19"/>
      <c r="G556"/>
      <c r="H556"/>
      <c r="I556" s="331"/>
    </row>
    <row r="557" spans="1:9" s="1" customFormat="1" x14ac:dyDescent="0.2">
      <c r="A557" s="339"/>
      <c r="B557" s="4"/>
      <c r="C557" s="332"/>
      <c r="D557" s="330"/>
      <c r="F557" s="19"/>
      <c r="G557"/>
      <c r="H557"/>
      <c r="I557" s="331"/>
    </row>
    <row r="558" spans="1:9" s="1" customFormat="1" x14ac:dyDescent="0.2">
      <c r="A558" s="339"/>
      <c r="B558" s="4"/>
      <c r="C558" s="332"/>
      <c r="D558" s="330"/>
      <c r="F558" s="19"/>
      <c r="G558"/>
      <c r="H558"/>
      <c r="I558" s="331"/>
    </row>
    <row r="559" spans="1:9" s="1" customFormat="1" x14ac:dyDescent="0.2">
      <c r="A559" s="339"/>
      <c r="B559" s="4"/>
      <c r="C559" s="332"/>
      <c r="D559" s="330"/>
      <c r="F559" s="19"/>
      <c r="G559"/>
      <c r="H559"/>
      <c r="I559" s="331"/>
    </row>
    <row r="560" spans="1:9" s="1" customFormat="1" x14ac:dyDescent="0.2">
      <c r="A560" s="339"/>
      <c r="B560" s="4"/>
      <c r="C560" s="332"/>
      <c r="D560" s="330"/>
      <c r="F560" s="19"/>
      <c r="G560"/>
      <c r="H560"/>
      <c r="I560" s="331"/>
    </row>
    <row r="561" spans="1:9" s="1" customFormat="1" x14ac:dyDescent="0.2">
      <c r="A561" s="339"/>
      <c r="B561" s="4"/>
      <c r="C561" s="332"/>
      <c r="D561" s="330"/>
      <c r="F561" s="19"/>
      <c r="G561"/>
      <c r="H561"/>
      <c r="I561" s="331"/>
    </row>
    <row r="562" spans="1:9" s="1" customFormat="1" x14ac:dyDescent="0.2">
      <c r="A562" s="339"/>
      <c r="B562" s="4"/>
      <c r="C562" s="332"/>
      <c r="D562" s="330"/>
      <c r="F562" s="19"/>
      <c r="G562"/>
      <c r="H562"/>
      <c r="I562" s="331"/>
    </row>
    <row r="563" spans="1:9" s="1" customFormat="1" x14ac:dyDescent="0.2">
      <c r="A563" s="339"/>
      <c r="B563" s="4"/>
      <c r="C563" s="332"/>
      <c r="D563" s="330"/>
      <c r="F563" s="19"/>
      <c r="G563"/>
      <c r="H563"/>
      <c r="I563" s="331"/>
    </row>
    <row r="564" spans="1:9" s="1" customFormat="1" x14ac:dyDescent="0.2">
      <c r="A564" s="339"/>
      <c r="B564" s="4"/>
      <c r="C564" s="332"/>
      <c r="D564" s="330"/>
      <c r="F564" s="19"/>
      <c r="G564"/>
      <c r="H564"/>
      <c r="I564" s="331"/>
    </row>
    <row r="565" spans="1:9" s="1" customFormat="1" x14ac:dyDescent="0.2">
      <c r="A565" s="339"/>
      <c r="B565" s="4"/>
      <c r="C565" s="332"/>
      <c r="D565" s="330"/>
      <c r="F565" s="19"/>
      <c r="G565"/>
      <c r="H565"/>
      <c r="I565" s="331"/>
    </row>
    <row r="566" spans="1:9" s="1" customFormat="1" x14ac:dyDescent="0.2">
      <c r="A566" s="339"/>
      <c r="B566" s="4"/>
      <c r="C566" s="332"/>
      <c r="D566" s="330"/>
      <c r="F566" s="19"/>
      <c r="G566"/>
      <c r="H566"/>
      <c r="I566" s="331"/>
    </row>
    <row r="567" spans="1:9" s="1" customFormat="1" x14ac:dyDescent="0.2">
      <c r="A567" s="339"/>
      <c r="B567" s="4"/>
      <c r="C567" s="332"/>
      <c r="D567" s="330"/>
      <c r="F567" s="19"/>
      <c r="G567"/>
      <c r="H567"/>
      <c r="I567" s="331"/>
    </row>
    <row r="568" spans="1:9" s="1" customFormat="1" x14ac:dyDescent="0.2">
      <c r="A568" s="339"/>
      <c r="B568" s="4"/>
      <c r="C568" s="332"/>
      <c r="D568" s="330"/>
      <c r="F568" s="19"/>
      <c r="G568"/>
      <c r="H568"/>
      <c r="I568" s="331"/>
    </row>
    <row r="569" spans="1:9" s="1" customFormat="1" x14ac:dyDescent="0.2">
      <c r="A569" s="339"/>
      <c r="B569" s="4"/>
      <c r="C569" s="332"/>
      <c r="D569" s="330"/>
      <c r="F569" s="19"/>
      <c r="G569"/>
      <c r="H569"/>
      <c r="I569" s="331"/>
    </row>
    <row r="570" spans="1:9" s="1" customFormat="1" x14ac:dyDescent="0.2">
      <c r="A570" s="339"/>
      <c r="B570" s="4"/>
      <c r="C570" s="332"/>
      <c r="D570" s="330"/>
      <c r="F570" s="19"/>
      <c r="G570"/>
      <c r="H570"/>
      <c r="I570" s="331"/>
    </row>
    <row r="571" spans="1:9" s="1" customFormat="1" x14ac:dyDescent="0.2">
      <c r="A571" s="339"/>
      <c r="B571" s="4"/>
      <c r="C571" s="332"/>
      <c r="D571" s="330"/>
      <c r="F571" s="19"/>
      <c r="G571"/>
      <c r="H571"/>
      <c r="I571" s="331"/>
    </row>
    <row r="572" spans="1:9" s="1" customFormat="1" x14ac:dyDescent="0.2">
      <c r="A572" s="339"/>
      <c r="B572" s="4"/>
      <c r="C572" s="332"/>
      <c r="D572" s="330"/>
      <c r="F572" s="19"/>
      <c r="G572"/>
      <c r="H572"/>
      <c r="I572" s="331"/>
    </row>
    <row r="573" spans="1:9" s="1" customFormat="1" x14ac:dyDescent="0.2">
      <c r="A573" s="339"/>
      <c r="B573" s="4"/>
      <c r="C573" s="332"/>
      <c r="D573" s="330"/>
      <c r="F573" s="19"/>
      <c r="G573"/>
      <c r="H573"/>
      <c r="I573" s="331"/>
    </row>
    <row r="574" spans="1:9" s="1" customFormat="1" x14ac:dyDescent="0.2">
      <c r="A574" s="339"/>
      <c r="B574" s="4"/>
      <c r="C574" s="332"/>
      <c r="D574" s="330"/>
      <c r="F574" s="19"/>
      <c r="G574"/>
      <c r="H574"/>
      <c r="I574" s="331"/>
    </row>
    <row r="575" spans="1:9" s="1" customFormat="1" x14ac:dyDescent="0.2">
      <c r="A575" s="339"/>
      <c r="B575" s="4"/>
      <c r="C575" s="332"/>
      <c r="D575" s="330"/>
      <c r="F575" s="19"/>
      <c r="G575"/>
      <c r="H575"/>
      <c r="I575" s="331"/>
    </row>
    <row r="576" spans="1:9" s="1" customFormat="1" x14ac:dyDescent="0.2">
      <c r="A576" s="339"/>
      <c r="B576" s="4"/>
      <c r="C576" s="332"/>
      <c r="D576" s="330"/>
      <c r="F576" s="19"/>
      <c r="G576"/>
      <c r="H576"/>
      <c r="I576" s="331"/>
    </row>
    <row r="577" spans="1:9" s="1" customFormat="1" x14ac:dyDescent="0.2">
      <c r="A577" s="339"/>
      <c r="B577" s="4"/>
      <c r="C577" s="332"/>
      <c r="D577" s="330"/>
      <c r="F577" s="19"/>
      <c r="G577"/>
      <c r="H577"/>
      <c r="I577" s="331"/>
    </row>
    <row r="578" spans="1:9" s="1" customFormat="1" x14ac:dyDescent="0.2">
      <c r="A578" s="339"/>
      <c r="B578" s="4"/>
      <c r="C578" s="332"/>
      <c r="D578" s="330"/>
      <c r="F578" s="19"/>
      <c r="G578"/>
      <c r="H578"/>
      <c r="I578" s="331"/>
    </row>
    <row r="579" spans="1:9" s="1" customFormat="1" x14ac:dyDescent="0.2">
      <c r="A579" s="339"/>
      <c r="B579" s="4"/>
      <c r="C579" s="332"/>
      <c r="D579" s="330"/>
      <c r="F579" s="19"/>
      <c r="G579"/>
      <c r="H579"/>
      <c r="I579" s="331"/>
    </row>
    <row r="580" spans="1:9" s="1" customFormat="1" x14ac:dyDescent="0.2">
      <c r="A580" s="339"/>
      <c r="B580" s="4"/>
      <c r="C580" s="332"/>
      <c r="D580" s="330"/>
      <c r="F580" s="19"/>
      <c r="G580"/>
      <c r="H580"/>
      <c r="I580" s="331"/>
    </row>
    <row r="581" spans="1:9" s="1" customFormat="1" x14ac:dyDescent="0.2">
      <c r="A581" s="339"/>
      <c r="B581" s="4"/>
      <c r="C581" s="332"/>
      <c r="D581" s="330"/>
      <c r="F581" s="19"/>
      <c r="G581"/>
      <c r="H581"/>
      <c r="I581" s="331"/>
    </row>
    <row r="582" spans="1:9" s="1" customFormat="1" x14ac:dyDescent="0.2">
      <c r="A582" s="339"/>
      <c r="B582" s="4"/>
      <c r="C582" s="332"/>
      <c r="D582" s="330"/>
      <c r="F582" s="19"/>
      <c r="G582"/>
      <c r="H582"/>
      <c r="I582" s="331"/>
    </row>
    <row r="583" spans="1:9" s="1" customFormat="1" x14ac:dyDescent="0.2">
      <c r="A583" s="339"/>
      <c r="B583" s="4"/>
      <c r="C583" s="332"/>
      <c r="D583" s="330"/>
      <c r="F583" s="19"/>
      <c r="G583"/>
      <c r="H583"/>
      <c r="I583" s="331"/>
    </row>
    <row r="584" spans="1:9" s="1" customFormat="1" x14ac:dyDescent="0.2">
      <c r="A584" s="339"/>
      <c r="B584" s="4"/>
      <c r="C584" s="332"/>
      <c r="D584" s="330"/>
      <c r="F584" s="19"/>
      <c r="G584"/>
      <c r="H584"/>
      <c r="I584" s="331"/>
    </row>
    <row r="585" spans="1:9" s="1" customFormat="1" x14ac:dyDescent="0.2">
      <c r="A585" s="339"/>
      <c r="B585" s="4"/>
      <c r="C585" s="332"/>
      <c r="D585" s="330"/>
      <c r="F585" s="19"/>
      <c r="G585"/>
      <c r="H585"/>
      <c r="I585" s="331"/>
    </row>
    <row r="586" spans="1:9" s="1" customFormat="1" x14ac:dyDescent="0.2">
      <c r="A586" s="339"/>
      <c r="B586" s="4"/>
      <c r="C586" s="332"/>
      <c r="D586" s="330"/>
      <c r="F586" s="19"/>
      <c r="G586"/>
      <c r="H586"/>
      <c r="I586" s="331"/>
    </row>
    <row r="587" spans="1:9" s="1" customFormat="1" x14ac:dyDescent="0.2">
      <c r="A587" s="339"/>
      <c r="B587" s="4"/>
      <c r="C587" s="332"/>
      <c r="D587" s="330"/>
      <c r="F587" s="19"/>
      <c r="G587"/>
      <c r="H587"/>
      <c r="I587" s="331"/>
    </row>
    <row r="588" spans="1:9" s="1" customFormat="1" x14ac:dyDescent="0.2">
      <c r="A588" s="339"/>
      <c r="B588" s="4"/>
      <c r="C588" s="332"/>
      <c r="D588" s="330"/>
      <c r="F588" s="19"/>
      <c r="G588"/>
      <c r="H588"/>
      <c r="I588" s="331"/>
    </row>
    <row r="589" spans="1:9" s="1" customFormat="1" x14ac:dyDescent="0.2">
      <c r="A589" s="339"/>
      <c r="B589" s="4"/>
      <c r="C589" s="332"/>
      <c r="D589" s="330"/>
      <c r="F589" s="19"/>
      <c r="G589"/>
      <c r="H589"/>
      <c r="I589" s="331"/>
    </row>
    <row r="590" spans="1:9" s="1" customFormat="1" x14ac:dyDescent="0.2">
      <c r="A590" s="339"/>
      <c r="B590" s="4"/>
      <c r="C590" s="332"/>
      <c r="D590" s="330"/>
      <c r="F590" s="19"/>
      <c r="G590"/>
      <c r="H590"/>
      <c r="I590" s="331"/>
    </row>
    <row r="591" spans="1:9" s="1" customFormat="1" x14ac:dyDescent="0.2">
      <c r="A591" s="339"/>
      <c r="B591" s="4"/>
      <c r="C591" s="332"/>
      <c r="D591" s="330"/>
      <c r="F591" s="19"/>
      <c r="G591"/>
      <c r="H591"/>
      <c r="I591" s="331"/>
    </row>
    <row r="592" spans="1:9" s="1" customFormat="1" x14ac:dyDescent="0.2">
      <c r="A592" s="339"/>
      <c r="B592" s="4"/>
      <c r="C592" s="332"/>
      <c r="D592" s="330"/>
      <c r="F592" s="19"/>
      <c r="G592"/>
      <c r="H592"/>
      <c r="I592" s="331"/>
    </row>
    <row r="593" spans="1:9" s="1" customFormat="1" x14ac:dyDescent="0.2">
      <c r="A593" s="339"/>
      <c r="B593" s="4"/>
      <c r="C593" s="332"/>
      <c r="D593" s="330"/>
      <c r="F593" s="19"/>
      <c r="G593"/>
      <c r="H593"/>
      <c r="I593" s="331"/>
    </row>
    <row r="594" spans="1:9" s="1" customFormat="1" x14ac:dyDescent="0.2">
      <c r="A594" s="339"/>
      <c r="B594" s="4"/>
      <c r="C594" s="332"/>
      <c r="D594" s="330"/>
      <c r="F594" s="19"/>
      <c r="G594"/>
      <c r="H594"/>
      <c r="I594" s="331"/>
    </row>
    <row r="595" spans="1:9" s="1" customFormat="1" x14ac:dyDescent="0.2">
      <c r="A595" s="339"/>
      <c r="B595" s="4"/>
      <c r="C595" s="332"/>
      <c r="D595" s="330"/>
      <c r="F595" s="19"/>
      <c r="G595"/>
      <c r="H595"/>
      <c r="I595" s="331"/>
    </row>
    <row r="596" spans="1:9" s="1" customFormat="1" x14ac:dyDescent="0.2">
      <c r="A596" s="339"/>
      <c r="B596" s="4"/>
      <c r="C596" s="332"/>
      <c r="D596" s="330"/>
      <c r="F596" s="19"/>
      <c r="G596"/>
      <c r="H596"/>
      <c r="I596" s="331"/>
    </row>
    <row r="597" spans="1:9" s="1" customFormat="1" x14ac:dyDescent="0.2">
      <c r="A597" s="339"/>
      <c r="B597" s="4"/>
      <c r="C597" s="332"/>
      <c r="D597" s="330"/>
      <c r="F597" s="19"/>
      <c r="G597"/>
      <c r="H597"/>
      <c r="I597" s="331"/>
    </row>
    <row r="598" spans="1:9" s="1" customFormat="1" x14ac:dyDescent="0.2">
      <c r="A598" s="339"/>
      <c r="B598" s="4"/>
      <c r="C598" s="332"/>
      <c r="D598" s="330"/>
      <c r="F598" s="19"/>
      <c r="G598"/>
      <c r="H598"/>
      <c r="I598" s="331"/>
    </row>
    <row r="599" spans="1:9" s="1" customFormat="1" x14ac:dyDescent="0.2">
      <c r="A599" s="339"/>
      <c r="B599" s="4"/>
      <c r="C599" s="332"/>
      <c r="D599" s="330"/>
      <c r="F599" s="19"/>
      <c r="G599"/>
      <c r="H599"/>
      <c r="I599" s="331"/>
    </row>
    <row r="600" spans="1:9" s="1" customFormat="1" x14ac:dyDescent="0.2">
      <c r="A600" s="339"/>
      <c r="B600" s="4"/>
      <c r="C600" s="332"/>
      <c r="D600" s="330"/>
      <c r="F600" s="19"/>
      <c r="G600"/>
      <c r="H600"/>
      <c r="I600" s="331"/>
    </row>
    <row r="601" spans="1:9" s="1" customFormat="1" x14ac:dyDescent="0.2">
      <c r="A601" s="339"/>
      <c r="B601" s="4"/>
      <c r="C601" s="332"/>
      <c r="D601" s="330"/>
      <c r="F601" s="19"/>
      <c r="G601"/>
      <c r="H601"/>
      <c r="I601" s="331"/>
    </row>
    <row r="602" spans="1:9" s="1" customFormat="1" x14ac:dyDescent="0.2">
      <c r="A602" s="339"/>
      <c r="B602" s="4"/>
      <c r="C602" s="332"/>
      <c r="D602" s="330"/>
      <c r="F602" s="19"/>
      <c r="G602"/>
      <c r="H602"/>
      <c r="I602" s="331"/>
    </row>
    <row r="603" spans="1:9" s="1" customFormat="1" x14ac:dyDescent="0.2">
      <c r="A603" s="339"/>
      <c r="B603" s="4"/>
      <c r="C603" s="332"/>
      <c r="D603" s="330"/>
      <c r="F603" s="19"/>
      <c r="G603"/>
      <c r="H603"/>
      <c r="I603" s="331"/>
    </row>
    <row r="604" spans="1:9" s="1" customFormat="1" x14ac:dyDescent="0.2">
      <c r="A604" s="339"/>
      <c r="B604" s="4"/>
      <c r="C604" s="332"/>
      <c r="D604" s="330"/>
      <c r="F604" s="19"/>
      <c r="G604"/>
      <c r="H604"/>
      <c r="I604" s="331"/>
    </row>
    <row r="605" spans="1:9" s="1" customFormat="1" x14ac:dyDescent="0.2">
      <c r="A605" s="339"/>
      <c r="B605" s="4"/>
      <c r="C605" s="332"/>
      <c r="D605" s="330"/>
      <c r="F605" s="19"/>
      <c r="G605"/>
      <c r="H605"/>
      <c r="I605" s="331"/>
    </row>
    <row r="606" spans="1:9" s="1" customFormat="1" x14ac:dyDescent="0.2">
      <c r="A606" s="339"/>
      <c r="B606" s="4"/>
      <c r="C606" s="332"/>
      <c r="D606" s="330"/>
      <c r="F606" s="19"/>
      <c r="G606"/>
      <c r="H606"/>
      <c r="I606" s="331"/>
    </row>
    <row r="607" spans="1:9" s="1" customFormat="1" x14ac:dyDescent="0.2">
      <c r="A607" s="339"/>
      <c r="B607" s="4"/>
      <c r="C607" s="332"/>
      <c r="D607" s="330"/>
      <c r="F607" s="19"/>
      <c r="G607"/>
      <c r="H607"/>
      <c r="I607" s="331"/>
    </row>
    <row r="608" spans="1:9" s="1" customFormat="1" x14ac:dyDescent="0.2">
      <c r="A608" s="339"/>
      <c r="B608" s="4"/>
      <c r="C608" s="332"/>
      <c r="D608" s="330"/>
      <c r="F608" s="19"/>
      <c r="G608"/>
      <c r="H608"/>
      <c r="I608" s="331"/>
    </row>
    <row r="609" spans="1:9" s="1" customFormat="1" x14ac:dyDescent="0.2">
      <c r="A609" s="339"/>
      <c r="B609" s="4"/>
      <c r="C609" s="332"/>
      <c r="D609" s="330"/>
      <c r="F609" s="19"/>
      <c r="G609"/>
      <c r="H609"/>
      <c r="I609" s="331"/>
    </row>
    <row r="610" spans="1:9" s="1" customFormat="1" x14ac:dyDescent="0.2">
      <c r="A610" s="339"/>
      <c r="B610" s="4"/>
      <c r="C610" s="332"/>
      <c r="D610" s="330"/>
      <c r="F610" s="19"/>
      <c r="G610"/>
      <c r="H610"/>
      <c r="I610" s="331"/>
    </row>
    <row r="611" spans="1:9" s="1" customFormat="1" x14ac:dyDescent="0.2">
      <c r="A611" s="339"/>
      <c r="B611" s="4"/>
      <c r="C611" s="332"/>
      <c r="D611" s="330"/>
      <c r="F611" s="19"/>
      <c r="G611"/>
      <c r="H611"/>
      <c r="I611" s="331"/>
    </row>
    <row r="612" spans="1:9" s="1" customFormat="1" x14ac:dyDescent="0.2">
      <c r="A612" s="339"/>
      <c r="B612" s="4"/>
      <c r="C612" s="332"/>
      <c r="D612" s="330"/>
      <c r="F612" s="19"/>
      <c r="G612"/>
      <c r="H612"/>
      <c r="I612" s="331"/>
    </row>
    <row r="613" spans="1:9" s="1" customFormat="1" x14ac:dyDescent="0.2">
      <c r="A613" s="339"/>
      <c r="B613" s="4"/>
      <c r="C613" s="332"/>
      <c r="D613" s="330"/>
      <c r="F613" s="19"/>
      <c r="G613"/>
      <c r="H613"/>
      <c r="I613" s="331"/>
    </row>
    <row r="614" spans="1:9" s="1" customFormat="1" x14ac:dyDescent="0.2">
      <c r="A614" s="339"/>
      <c r="B614" s="4"/>
      <c r="C614" s="332"/>
      <c r="D614" s="330"/>
      <c r="F614" s="19"/>
      <c r="G614"/>
      <c r="H614"/>
      <c r="I614" s="331"/>
    </row>
    <row r="615" spans="1:9" s="1" customFormat="1" x14ac:dyDescent="0.2">
      <c r="A615" s="339"/>
      <c r="B615" s="4"/>
      <c r="C615" s="332"/>
      <c r="D615" s="330"/>
      <c r="F615" s="19"/>
      <c r="G615"/>
      <c r="H615"/>
      <c r="I615" s="331"/>
    </row>
    <row r="616" spans="1:9" s="1" customFormat="1" x14ac:dyDescent="0.2">
      <c r="A616" s="339"/>
      <c r="B616" s="4"/>
      <c r="C616" s="332"/>
      <c r="D616" s="330"/>
      <c r="F616" s="19"/>
      <c r="G616"/>
      <c r="H616"/>
      <c r="I616" s="331"/>
    </row>
    <row r="617" spans="1:9" s="1" customFormat="1" x14ac:dyDescent="0.2">
      <c r="A617" s="339"/>
      <c r="B617" s="4"/>
      <c r="C617" s="332"/>
      <c r="D617" s="330"/>
      <c r="F617" s="19"/>
      <c r="G617"/>
      <c r="H617"/>
      <c r="I617" s="331"/>
    </row>
    <row r="618" spans="1:9" s="1" customFormat="1" x14ac:dyDescent="0.2">
      <c r="A618" s="339"/>
      <c r="B618" s="4"/>
      <c r="C618" s="332"/>
      <c r="D618" s="330"/>
      <c r="F618" s="19"/>
      <c r="G618"/>
      <c r="H618"/>
      <c r="I618" s="331"/>
    </row>
    <row r="619" spans="1:9" s="1" customFormat="1" x14ac:dyDescent="0.2">
      <c r="A619" s="339"/>
      <c r="B619" s="4"/>
      <c r="C619" s="332"/>
      <c r="D619" s="330"/>
      <c r="F619" s="19"/>
      <c r="G619"/>
      <c r="H619"/>
      <c r="I619" s="331"/>
    </row>
    <row r="620" spans="1:9" s="1" customFormat="1" x14ac:dyDescent="0.2">
      <c r="A620" s="339"/>
      <c r="B620" s="4"/>
      <c r="C620" s="332"/>
      <c r="D620" s="330"/>
      <c r="F620" s="19"/>
      <c r="G620"/>
      <c r="H620"/>
      <c r="I620" s="331"/>
    </row>
    <row r="621" spans="1:9" s="1" customFormat="1" x14ac:dyDescent="0.2">
      <c r="A621" s="339"/>
      <c r="B621" s="4"/>
      <c r="C621" s="332"/>
      <c r="D621" s="330"/>
      <c r="F621" s="19"/>
      <c r="G621"/>
      <c r="H621"/>
      <c r="I621" s="331"/>
    </row>
    <row r="622" spans="1:9" s="1" customFormat="1" x14ac:dyDescent="0.2">
      <c r="A622" s="339"/>
      <c r="B622" s="4"/>
      <c r="C622" s="332"/>
      <c r="D622" s="330"/>
      <c r="F622" s="19"/>
      <c r="G622"/>
      <c r="H622"/>
      <c r="I622" s="331"/>
    </row>
    <row r="623" spans="1:9" s="1" customFormat="1" x14ac:dyDescent="0.2">
      <c r="A623" s="339"/>
      <c r="B623" s="4"/>
      <c r="C623" s="332"/>
      <c r="D623" s="330"/>
      <c r="F623" s="19"/>
      <c r="G623"/>
      <c r="H623"/>
      <c r="I623" s="331"/>
    </row>
    <row r="624" spans="1:9" s="1" customFormat="1" x14ac:dyDescent="0.2">
      <c r="A624" s="339"/>
      <c r="B624" s="4"/>
      <c r="C624" s="332"/>
      <c r="D624" s="330"/>
      <c r="F624" s="19"/>
      <c r="G624"/>
      <c r="H624"/>
      <c r="I624" s="331"/>
    </row>
    <row r="625" spans="1:9" s="1" customFormat="1" x14ac:dyDescent="0.2">
      <c r="A625" s="339"/>
      <c r="B625" s="4"/>
      <c r="C625" s="332"/>
      <c r="D625" s="330"/>
      <c r="F625" s="19"/>
      <c r="G625"/>
      <c r="H625"/>
      <c r="I625" s="331"/>
    </row>
    <row r="626" spans="1:9" s="1" customFormat="1" x14ac:dyDescent="0.2">
      <c r="A626" s="339"/>
      <c r="B626" s="4"/>
      <c r="C626" s="332"/>
      <c r="D626" s="330"/>
      <c r="F626" s="19"/>
      <c r="G626"/>
      <c r="H626"/>
      <c r="I626" s="331"/>
    </row>
    <row r="627" spans="1:9" s="1" customFormat="1" x14ac:dyDescent="0.2">
      <c r="A627" s="339"/>
      <c r="B627" s="4"/>
      <c r="C627" s="332"/>
      <c r="D627" s="330"/>
      <c r="F627" s="19"/>
      <c r="G627"/>
      <c r="H627"/>
      <c r="I627" s="331"/>
    </row>
    <row r="628" spans="1:9" s="1" customFormat="1" x14ac:dyDescent="0.2">
      <c r="A628" s="339"/>
      <c r="B628" s="4"/>
      <c r="C628" s="332"/>
      <c r="D628" s="330"/>
      <c r="F628" s="19"/>
      <c r="G628"/>
      <c r="H628"/>
      <c r="I628" s="331"/>
    </row>
    <row r="629" spans="1:9" s="1" customFormat="1" x14ac:dyDescent="0.2">
      <c r="A629" s="339"/>
      <c r="B629" s="4"/>
      <c r="C629" s="332"/>
      <c r="D629" s="330"/>
      <c r="F629" s="19"/>
      <c r="G629"/>
      <c r="H629"/>
      <c r="I629" s="331"/>
    </row>
    <row r="630" spans="1:9" s="1" customFormat="1" x14ac:dyDescent="0.2">
      <c r="A630" s="339"/>
      <c r="B630" s="4"/>
      <c r="C630" s="332"/>
      <c r="D630" s="330"/>
      <c r="F630" s="19"/>
      <c r="G630"/>
      <c r="H630"/>
      <c r="I630" s="331"/>
    </row>
    <row r="631" spans="1:9" s="1" customFormat="1" x14ac:dyDescent="0.2">
      <c r="A631" s="339"/>
      <c r="B631" s="4"/>
      <c r="C631" s="332"/>
      <c r="D631" s="330"/>
      <c r="F631" s="19"/>
      <c r="G631"/>
      <c r="H631"/>
      <c r="I631" s="331"/>
    </row>
    <row r="632" spans="1:9" s="1" customFormat="1" x14ac:dyDescent="0.2">
      <c r="A632" s="339"/>
      <c r="B632" s="4"/>
      <c r="C632" s="332"/>
      <c r="D632" s="330"/>
      <c r="F632" s="19"/>
      <c r="G632"/>
      <c r="H632"/>
      <c r="I632" s="331"/>
    </row>
    <row r="633" spans="1:9" s="1" customFormat="1" x14ac:dyDescent="0.2">
      <c r="A633" s="339"/>
      <c r="B633" s="4"/>
      <c r="C633" s="332"/>
      <c r="D633" s="330"/>
      <c r="F633" s="19"/>
      <c r="G633"/>
      <c r="H633"/>
      <c r="I633" s="331"/>
    </row>
    <row r="634" spans="1:9" s="1" customFormat="1" x14ac:dyDescent="0.2">
      <c r="A634" s="339"/>
      <c r="B634" s="4"/>
      <c r="C634" s="332"/>
      <c r="D634" s="330"/>
      <c r="F634" s="19"/>
      <c r="G634"/>
      <c r="H634"/>
      <c r="I634" s="331"/>
    </row>
    <row r="635" spans="1:9" s="1" customFormat="1" x14ac:dyDescent="0.2">
      <c r="A635" s="339"/>
      <c r="B635" s="4"/>
      <c r="C635" s="332"/>
      <c r="D635" s="330"/>
      <c r="F635" s="19"/>
      <c r="G635"/>
      <c r="H635"/>
      <c r="I635" s="331"/>
    </row>
    <row r="636" spans="1:9" s="1" customFormat="1" x14ac:dyDescent="0.2">
      <c r="A636" s="339"/>
      <c r="B636" s="4"/>
      <c r="C636" s="332"/>
      <c r="D636" s="330"/>
      <c r="F636" s="19"/>
      <c r="G636"/>
      <c r="H636"/>
      <c r="I636" s="331"/>
    </row>
    <row r="637" spans="1:9" s="1" customFormat="1" x14ac:dyDescent="0.2">
      <c r="A637" s="339"/>
      <c r="B637" s="4"/>
      <c r="C637" s="332"/>
      <c r="D637" s="330"/>
      <c r="F637" s="19"/>
      <c r="G637"/>
      <c r="H637"/>
      <c r="I637" s="331"/>
    </row>
    <row r="638" spans="1:9" s="1" customFormat="1" x14ac:dyDescent="0.2">
      <c r="A638" s="339"/>
      <c r="B638" s="4"/>
      <c r="C638" s="332"/>
      <c r="D638" s="330"/>
      <c r="F638" s="19"/>
      <c r="G638"/>
      <c r="H638"/>
      <c r="I638" s="331"/>
    </row>
    <row r="639" spans="1:9" s="1" customFormat="1" x14ac:dyDescent="0.2">
      <c r="A639" s="339"/>
      <c r="B639" s="4"/>
      <c r="C639" s="332"/>
      <c r="D639" s="330"/>
      <c r="F639" s="19"/>
      <c r="G639"/>
      <c r="H639"/>
      <c r="I639" s="331"/>
    </row>
    <row r="640" spans="1:9" s="1" customFormat="1" x14ac:dyDescent="0.2">
      <c r="A640" s="339"/>
      <c r="B640" s="4"/>
      <c r="C640" s="332"/>
      <c r="D640" s="330"/>
      <c r="F640" s="19"/>
      <c r="G640"/>
      <c r="H640"/>
      <c r="I640" s="331"/>
    </row>
    <row r="641" spans="1:9" s="1" customFormat="1" x14ac:dyDescent="0.2">
      <c r="A641" s="339"/>
      <c r="B641" s="4"/>
      <c r="C641" s="332"/>
      <c r="D641" s="330"/>
      <c r="F641" s="19"/>
      <c r="G641"/>
      <c r="H641"/>
      <c r="I641" s="331"/>
    </row>
    <row r="642" spans="1:9" s="1" customFormat="1" x14ac:dyDescent="0.2">
      <c r="A642" s="339"/>
      <c r="B642" s="4"/>
      <c r="C642" s="332"/>
      <c r="D642" s="330"/>
      <c r="F642" s="19"/>
      <c r="G642"/>
      <c r="H642"/>
      <c r="I642" s="331"/>
    </row>
    <row r="643" spans="1:9" s="1" customFormat="1" x14ac:dyDescent="0.2">
      <c r="A643" s="339"/>
      <c r="B643" s="4"/>
      <c r="C643" s="332"/>
      <c r="D643" s="330"/>
      <c r="F643" s="19"/>
      <c r="G643"/>
      <c r="H643"/>
      <c r="I643" s="331"/>
    </row>
    <row r="644" spans="1:9" s="1" customFormat="1" x14ac:dyDescent="0.2">
      <c r="A644" s="339"/>
      <c r="B644" s="4"/>
      <c r="C644" s="332"/>
      <c r="D644" s="330"/>
      <c r="F644" s="19"/>
      <c r="G644"/>
      <c r="H644"/>
      <c r="I644" s="331"/>
    </row>
    <row r="645" spans="1:9" s="1" customFormat="1" x14ac:dyDescent="0.2">
      <c r="A645" s="339"/>
      <c r="B645" s="4"/>
      <c r="C645" s="332"/>
      <c r="D645" s="330"/>
      <c r="F645" s="19"/>
      <c r="G645"/>
      <c r="H645"/>
      <c r="I645" s="331"/>
    </row>
    <row r="646" spans="1:9" s="1" customFormat="1" x14ac:dyDescent="0.2">
      <c r="A646" s="339"/>
      <c r="B646" s="4"/>
      <c r="C646" s="332"/>
      <c r="D646" s="330"/>
      <c r="F646" s="19"/>
      <c r="G646"/>
      <c r="H646"/>
      <c r="I646" s="331"/>
    </row>
    <row r="647" spans="1:9" s="1" customFormat="1" x14ac:dyDescent="0.2">
      <c r="A647" s="339"/>
      <c r="B647" s="4"/>
      <c r="C647" s="332"/>
      <c r="D647" s="330"/>
      <c r="F647" s="19"/>
      <c r="G647"/>
      <c r="H647"/>
      <c r="I647" s="331"/>
    </row>
    <row r="648" spans="1:9" s="1" customFormat="1" x14ac:dyDescent="0.2">
      <c r="A648" s="339"/>
      <c r="B648" s="4"/>
      <c r="C648" s="332"/>
      <c r="D648" s="330"/>
      <c r="F648" s="19"/>
      <c r="G648"/>
      <c r="H648"/>
      <c r="I648" s="331"/>
    </row>
    <row r="649" spans="1:9" s="1" customFormat="1" x14ac:dyDescent="0.2">
      <c r="A649" s="339"/>
      <c r="B649" s="4"/>
      <c r="C649" s="332"/>
      <c r="D649" s="330"/>
      <c r="F649" s="19"/>
      <c r="G649"/>
      <c r="H649"/>
      <c r="I649" s="331"/>
    </row>
    <row r="650" spans="1:9" s="1" customFormat="1" x14ac:dyDescent="0.2">
      <c r="A650" s="339"/>
      <c r="B650" s="4"/>
      <c r="C650" s="332"/>
      <c r="D650" s="330"/>
      <c r="F650" s="19"/>
      <c r="G650"/>
      <c r="H650"/>
      <c r="I650" s="331"/>
    </row>
    <row r="651" spans="1:9" s="1" customFormat="1" x14ac:dyDescent="0.2">
      <c r="A651" s="339"/>
      <c r="B651" s="4"/>
      <c r="C651" s="332"/>
      <c r="D651" s="330"/>
      <c r="F651" s="19"/>
      <c r="G651"/>
      <c r="H651"/>
      <c r="I651" s="331"/>
    </row>
    <row r="652" spans="1:9" s="1" customFormat="1" x14ac:dyDescent="0.2">
      <c r="A652" s="339"/>
      <c r="B652" s="4"/>
      <c r="C652" s="332"/>
      <c r="D652" s="330"/>
      <c r="F652" s="19"/>
      <c r="G652"/>
      <c r="H652"/>
      <c r="I652" s="331"/>
    </row>
    <row r="653" spans="1:9" s="1" customFormat="1" x14ac:dyDescent="0.2">
      <c r="A653" s="339"/>
      <c r="B653" s="4"/>
      <c r="C653" s="332"/>
      <c r="D653" s="330"/>
      <c r="F653" s="19"/>
      <c r="G653"/>
      <c r="H653"/>
      <c r="I653" s="331"/>
    </row>
    <row r="654" spans="1:9" s="1" customFormat="1" x14ac:dyDescent="0.2">
      <c r="A654" s="339"/>
      <c r="B654" s="4"/>
      <c r="C654" s="332"/>
      <c r="D654" s="330"/>
      <c r="F654" s="19"/>
      <c r="G654"/>
      <c r="H654"/>
      <c r="I654" s="331"/>
    </row>
    <row r="655" spans="1:9" s="1" customFormat="1" x14ac:dyDescent="0.2">
      <c r="A655" s="339"/>
      <c r="B655" s="4"/>
      <c r="C655" s="332"/>
      <c r="D655" s="330"/>
      <c r="F655" s="19"/>
      <c r="G655"/>
      <c r="H655"/>
      <c r="I655" s="331"/>
    </row>
    <row r="656" spans="1:9" s="1" customFormat="1" x14ac:dyDescent="0.2">
      <c r="A656" s="339"/>
      <c r="B656" s="4"/>
      <c r="C656" s="332"/>
      <c r="D656" s="330"/>
      <c r="F656" s="19"/>
      <c r="G656"/>
      <c r="H656"/>
      <c r="I656" s="331"/>
    </row>
    <row r="657" spans="1:9" s="1" customFormat="1" x14ac:dyDescent="0.2">
      <c r="A657" s="339"/>
      <c r="B657" s="4"/>
      <c r="C657" s="332"/>
      <c r="D657" s="330"/>
      <c r="F657" s="19"/>
      <c r="G657"/>
      <c r="H657"/>
      <c r="I657" s="331"/>
    </row>
    <row r="658" spans="1:9" s="1" customFormat="1" x14ac:dyDescent="0.2">
      <c r="A658" s="339"/>
      <c r="B658" s="4"/>
      <c r="C658" s="332"/>
      <c r="D658" s="330"/>
      <c r="F658" s="19"/>
      <c r="G658"/>
      <c r="H658"/>
      <c r="I658" s="331"/>
    </row>
    <row r="659" spans="1:9" s="1" customFormat="1" x14ac:dyDescent="0.2">
      <c r="A659" s="339"/>
      <c r="B659" s="4"/>
      <c r="C659" s="332"/>
      <c r="D659" s="330"/>
      <c r="F659" s="19"/>
      <c r="G659"/>
      <c r="H659"/>
      <c r="I659" s="331"/>
    </row>
    <row r="660" spans="1:9" s="1" customFormat="1" x14ac:dyDescent="0.2">
      <c r="A660" s="339"/>
      <c r="B660" s="4"/>
      <c r="C660" s="332"/>
      <c r="D660" s="330"/>
      <c r="F660" s="19"/>
      <c r="G660"/>
      <c r="H660"/>
      <c r="I660" s="331"/>
    </row>
    <row r="661" spans="1:9" s="1" customFormat="1" x14ac:dyDescent="0.2">
      <c r="A661" s="339"/>
      <c r="B661" s="4"/>
      <c r="C661" s="332"/>
      <c r="D661" s="330"/>
      <c r="F661" s="19"/>
      <c r="G661"/>
      <c r="H661"/>
      <c r="I661" s="331"/>
    </row>
    <row r="662" spans="1:9" s="1" customFormat="1" x14ac:dyDescent="0.2">
      <c r="A662" s="339"/>
      <c r="B662" s="4"/>
      <c r="C662" s="332"/>
      <c r="D662" s="330"/>
      <c r="F662" s="19"/>
      <c r="G662"/>
      <c r="H662"/>
      <c r="I662" s="331"/>
    </row>
    <row r="663" spans="1:9" s="1" customFormat="1" x14ac:dyDescent="0.2">
      <c r="A663" s="339"/>
      <c r="B663" s="4"/>
      <c r="C663" s="332"/>
      <c r="D663" s="330"/>
      <c r="F663" s="19"/>
      <c r="G663"/>
      <c r="H663"/>
      <c r="I663" s="331"/>
    </row>
    <row r="664" spans="1:9" s="1" customFormat="1" x14ac:dyDescent="0.2">
      <c r="A664" s="339"/>
      <c r="B664" s="4"/>
      <c r="C664" s="332"/>
      <c r="D664" s="330"/>
      <c r="F664" s="19"/>
      <c r="G664"/>
      <c r="H664"/>
      <c r="I664" s="331"/>
    </row>
    <row r="665" spans="1:9" s="1" customFormat="1" x14ac:dyDescent="0.2">
      <c r="A665" s="339"/>
      <c r="B665" s="4"/>
      <c r="C665" s="332"/>
      <c r="D665" s="330"/>
      <c r="F665" s="19"/>
      <c r="G665"/>
      <c r="H665"/>
      <c r="I665" s="331"/>
    </row>
    <row r="666" spans="1:9" s="1" customFormat="1" x14ac:dyDescent="0.2">
      <c r="A666" s="339"/>
      <c r="B666" s="4"/>
      <c r="C666" s="332"/>
      <c r="D666" s="330"/>
      <c r="F666" s="19"/>
      <c r="G666"/>
      <c r="H666"/>
      <c r="I666" s="331"/>
    </row>
    <row r="667" spans="1:9" s="1" customFormat="1" x14ac:dyDescent="0.2">
      <c r="A667" s="339"/>
      <c r="B667" s="4"/>
      <c r="C667" s="332"/>
      <c r="D667" s="330"/>
      <c r="F667" s="19"/>
      <c r="G667"/>
      <c r="H667"/>
      <c r="I667" s="331"/>
    </row>
    <row r="668" spans="1:9" s="1" customFormat="1" x14ac:dyDescent="0.2">
      <c r="A668" s="339"/>
      <c r="B668" s="4"/>
      <c r="C668" s="332"/>
      <c r="D668" s="330"/>
      <c r="F668" s="19"/>
      <c r="G668"/>
      <c r="H668"/>
      <c r="I668" s="331"/>
    </row>
    <row r="669" spans="1:9" s="1" customFormat="1" x14ac:dyDescent="0.2">
      <c r="A669" s="339"/>
      <c r="B669" s="4"/>
      <c r="C669" s="332"/>
      <c r="D669" s="330"/>
      <c r="F669" s="19"/>
      <c r="G669"/>
      <c r="H669"/>
      <c r="I669" s="331"/>
    </row>
    <row r="670" spans="1:9" s="1" customFormat="1" x14ac:dyDescent="0.2">
      <c r="A670" s="339"/>
      <c r="B670" s="4"/>
      <c r="C670" s="332"/>
      <c r="D670" s="330"/>
      <c r="F670" s="19"/>
      <c r="G670"/>
      <c r="H670"/>
      <c r="I670" s="331"/>
    </row>
    <row r="671" spans="1:9" s="1" customFormat="1" x14ac:dyDescent="0.2">
      <c r="A671" s="339"/>
      <c r="B671" s="4"/>
      <c r="C671" s="332"/>
      <c r="D671" s="330"/>
      <c r="F671" s="19"/>
      <c r="G671"/>
      <c r="H671"/>
      <c r="I671" s="331"/>
    </row>
    <row r="672" spans="1:9" s="1" customFormat="1" x14ac:dyDescent="0.2">
      <c r="A672" s="339"/>
      <c r="B672" s="4"/>
      <c r="C672" s="332"/>
      <c r="D672" s="330"/>
      <c r="F672" s="19"/>
      <c r="G672"/>
      <c r="H672"/>
      <c r="I672" s="331"/>
    </row>
    <row r="673" spans="1:9" s="1" customFormat="1" x14ac:dyDescent="0.2">
      <c r="A673" s="339"/>
      <c r="B673" s="4"/>
      <c r="C673" s="332"/>
      <c r="D673" s="330"/>
      <c r="F673" s="19"/>
      <c r="G673"/>
      <c r="H673"/>
      <c r="I673" s="331"/>
    </row>
    <row r="674" spans="1:9" s="1" customFormat="1" x14ac:dyDescent="0.2">
      <c r="A674" s="339"/>
      <c r="B674" s="4"/>
      <c r="C674" s="332"/>
      <c r="D674" s="330"/>
      <c r="F674" s="19"/>
      <c r="G674"/>
      <c r="H674"/>
      <c r="I674" s="331"/>
    </row>
    <row r="675" spans="1:9" s="1" customFormat="1" x14ac:dyDescent="0.2">
      <c r="A675" s="339"/>
      <c r="B675" s="4"/>
      <c r="C675" s="332"/>
      <c r="D675" s="330"/>
      <c r="F675" s="19"/>
      <c r="G675"/>
      <c r="H675"/>
      <c r="I675" s="331"/>
    </row>
    <row r="676" spans="1:9" s="1" customFormat="1" x14ac:dyDescent="0.2">
      <c r="A676" s="339"/>
      <c r="B676" s="4"/>
      <c r="C676" s="332"/>
      <c r="D676" s="330"/>
      <c r="F676" s="19"/>
      <c r="G676"/>
      <c r="H676"/>
      <c r="I676" s="331"/>
    </row>
    <row r="677" spans="1:9" s="1" customFormat="1" x14ac:dyDescent="0.2">
      <c r="A677" s="339"/>
      <c r="B677" s="4"/>
      <c r="C677" s="332"/>
      <c r="D677" s="330"/>
      <c r="F677" s="19"/>
      <c r="G677"/>
      <c r="H677"/>
      <c r="I677" s="331"/>
    </row>
    <row r="678" spans="1:9" s="1" customFormat="1" x14ac:dyDescent="0.2">
      <c r="A678" s="339"/>
      <c r="B678" s="4"/>
      <c r="C678" s="332"/>
      <c r="D678" s="330"/>
      <c r="F678" s="19"/>
      <c r="G678"/>
      <c r="H678"/>
      <c r="I678" s="331"/>
    </row>
    <row r="679" spans="1:9" s="1" customFormat="1" x14ac:dyDescent="0.2">
      <c r="A679" s="339"/>
      <c r="B679" s="4"/>
      <c r="C679" s="332"/>
      <c r="D679" s="330"/>
      <c r="F679" s="19"/>
      <c r="G679"/>
      <c r="H679"/>
      <c r="I679" s="331"/>
    </row>
    <row r="680" spans="1:9" s="1" customFormat="1" x14ac:dyDescent="0.2">
      <c r="A680" s="339"/>
      <c r="B680" s="4"/>
      <c r="C680" s="332"/>
      <c r="D680" s="330"/>
      <c r="F680" s="19"/>
      <c r="G680"/>
      <c r="H680"/>
      <c r="I680" s="331"/>
    </row>
    <row r="681" spans="1:9" s="1" customFormat="1" x14ac:dyDescent="0.2">
      <c r="A681" s="339"/>
      <c r="B681" s="4"/>
      <c r="C681" s="332"/>
      <c r="D681" s="330"/>
      <c r="F681" s="19"/>
      <c r="G681"/>
      <c r="H681"/>
      <c r="I681" s="331"/>
    </row>
    <row r="682" spans="1:9" s="1" customFormat="1" x14ac:dyDescent="0.2">
      <c r="A682" s="339"/>
      <c r="B682" s="4"/>
      <c r="C682" s="332"/>
      <c r="D682" s="330"/>
      <c r="F682" s="19"/>
      <c r="G682"/>
      <c r="H682"/>
      <c r="I682" s="331"/>
    </row>
    <row r="683" spans="1:9" s="1" customFormat="1" x14ac:dyDescent="0.2">
      <c r="A683" s="339"/>
      <c r="B683" s="4"/>
      <c r="C683" s="332"/>
      <c r="D683" s="330"/>
      <c r="F683" s="19"/>
      <c r="G683"/>
      <c r="H683"/>
      <c r="I683" s="331"/>
    </row>
    <row r="684" spans="1:9" s="1" customFormat="1" x14ac:dyDescent="0.2">
      <c r="A684" s="339"/>
      <c r="B684" s="4"/>
      <c r="C684" s="332"/>
      <c r="D684" s="330"/>
      <c r="F684" s="19"/>
      <c r="G684"/>
      <c r="H684"/>
      <c r="I684" s="331"/>
    </row>
    <row r="685" spans="1:9" s="1" customFormat="1" x14ac:dyDescent="0.2">
      <c r="A685" s="339"/>
      <c r="B685" s="4"/>
      <c r="C685" s="332"/>
      <c r="D685" s="330"/>
      <c r="F685" s="19"/>
      <c r="G685"/>
      <c r="H685"/>
      <c r="I685" s="331"/>
    </row>
    <row r="686" spans="1:9" s="1" customFormat="1" x14ac:dyDescent="0.2">
      <c r="A686" s="339"/>
      <c r="B686" s="4"/>
      <c r="C686" s="332"/>
      <c r="D686" s="330"/>
      <c r="F686" s="19"/>
      <c r="G686"/>
      <c r="H686"/>
      <c r="I686" s="331"/>
    </row>
    <row r="687" spans="1:9" s="1" customFormat="1" x14ac:dyDescent="0.2">
      <c r="A687" s="339"/>
      <c r="B687" s="4"/>
      <c r="C687" s="332"/>
      <c r="D687" s="330"/>
      <c r="F687" s="19"/>
      <c r="G687"/>
      <c r="H687"/>
      <c r="I687" s="331"/>
    </row>
    <row r="688" spans="1:9" s="1" customFormat="1" x14ac:dyDescent="0.2">
      <c r="A688" s="339"/>
      <c r="B688" s="4"/>
      <c r="C688" s="332"/>
      <c r="D688" s="330"/>
      <c r="F688" s="19"/>
      <c r="G688"/>
      <c r="H688"/>
      <c r="I688" s="331"/>
    </row>
    <row r="689" spans="1:9" s="1" customFormat="1" x14ac:dyDescent="0.2">
      <c r="A689" s="339"/>
      <c r="B689" s="4"/>
      <c r="C689" s="332"/>
      <c r="D689" s="330"/>
      <c r="F689" s="19"/>
      <c r="G689"/>
      <c r="H689"/>
      <c r="I689" s="331"/>
    </row>
    <row r="690" spans="1:9" s="1" customFormat="1" x14ac:dyDescent="0.2">
      <c r="A690" s="339"/>
      <c r="B690" s="4"/>
      <c r="C690" s="332"/>
      <c r="D690" s="330"/>
      <c r="F690" s="19"/>
      <c r="G690"/>
      <c r="H690"/>
      <c r="I690" s="331"/>
    </row>
    <row r="691" spans="1:9" s="1" customFormat="1" x14ac:dyDescent="0.2">
      <c r="A691" s="339"/>
      <c r="B691" s="4"/>
      <c r="C691" s="332"/>
      <c r="D691" s="330"/>
      <c r="F691" s="19"/>
      <c r="G691"/>
      <c r="H691"/>
      <c r="I691" s="331"/>
    </row>
    <row r="692" spans="1:9" s="1" customFormat="1" x14ac:dyDescent="0.2">
      <c r="A692" s="339"/>
      <c r="B692" s="4"/>
      <c r="C692" s="332"/>
      <c r="D692" s="330"/>
      <c r="F692" s="19"/>
      <c r="G692"/>
      <c r="H692"/>
      <c r="I692" s="331"/>
    </row>
    <row r="693" spans="1:9" s="1" customFormat="1" x14ac:dyDescent="0.2">
      <c r="A693" s="339"/>
      <c r="B693" s="4"/>
      <c r="C693" s="332"/>
      <c r="D693" s="330"/>
      <c r="F693" s="19"/>
      <c r="G693"/>
      <c r="H693"/>
      <c r="I693" s="331"/>
    </row>
    <row r="694" spans="1:9" s="1" customFormat="1" x14ac:dyDescent="0.2">
      <c r="A694" s="339"/>
      <c r="B694" s="4"/>
      <c r="C694" s="332"/>
      <c r="D694" s="330"/>
      <c r="F694" s="19"/>
      <c r="G694"/>
      <c r="H694"/>
      <c r="I694" s="331"/>
    </row>
    <row r="695" spans="1:9" s="1" customFormat="1" x14ac:dyDescent="0.2">
      <c r="A695" s="339"/>
      <c r="B695" s="4"/>
      <c r="C695" s="332"/>
      <c r="D695" s="330"/>
      <c r="F695" s="19"/>
      <c r="G695"/>
      <c r="H695"/>
      <c r="I695" s="331"/>
    </row>
    <row r="696" spans="1:9" s="1" customFormat="1" x14ac:dyDescent="0.2">
      <c r="A696" s="339"/>
      <c r="B696" s="4"/>
      <c r="C696" s="332"/>
      <c r="D696" s="330"/>
      <c r="F696" s="19"/>
      <c r="G696"/>
      <c r="H696"/>
      <c r="I696" s="331"/>
    </row>
    <row r="697" spans="1:9" s="1" customFormat="1" x14ac:dyDescent="0.2">
      <c r="A697" s="339"/>
      <c r="B697" s="4"/>
      <c r="C697" s="332"/>
      <c r="D697" s="330"/>
      <c r="F697" s="19"/>
      <c r="G697"/>
      <c r="H697"/>
      <c r="I697" s="331"/>
    </row>
    <row r="698" spans="1:9" s="1" customFormat="1" x14ac:dyDescent="0.2">
      <c r="A698" s="339"/>
      <c r="B698" s="4"/>
      <c r="C698" s="332"/>
      <c r="D698" s="330"/>
      <c r="F698" s="19"/>
      <c r="G698"/>
      <c r="H698"/>
      <c r="I698" s="331"/>
    </row>
    <row r="699" spans="1:9" s="1" customFormat="1" x14ac:dyDescent="0.2">
      <c r="A699" s="339"/>
      <c r="B699" s="4"/>
      <c r="C699" s="332"/>
      <c r="D699" s="330"/>
      <c r="F699" s="19"/>
      <c r="G699"/>
      <c r="H699"/>
      <c r="I699" s="331"/>
    </row>
    <row r="700" spans="1:9" s="1" customFormat="1" x14ac:dyDescent="0.2">
      <c r="A700" s="339"/>
      <c r="B700" s="4"/>
      <c r="C700" s="332"/>
      <c r="D700" s="330"/>
      <c r="F700" s="19"/>
      <c r="G700"/>
      <c r="H700"/>
      <c r="I700" s="331"/>
    </row>
    <row r="701" spans="1:9" s="1" customFormat="1" x14ac:dyDescent="0.2">
      <c r="A701" s="339"/>
      <c r="B701" s="4"/>
      <c r="C701" s="332"/>
      <c r="D701" s="330"/>
      <c r="F701" s="19"/>
      <c r="G701"/>
      <c r="H701"/>
      <c r="I701" s="331"/>
    </row>
    <row r="702" spans="1:9" s="1" customFormat="1" x14ac:dyDescent="0.2">
      <c r="A702" s="339"/>
      <c r="B702" s="4"/>
      <c r="C702" s="332"/>
      <c r="D702" s="330"/>
      <c r="F702" s="19"/>
      <c r="G702"/>
      <c r="H702"/>
      <c r="I702" s="331"/>
    </row>
    <row r="703" spans="1:9" s="1" customFormat="1" x14ac:dyDescent="0.2">
      <c r="A703" s="339"/>
      <c r="B703" s="4"/>
      <c r="C703" s="332"/>
      <c r="D703" s="330"/>
      <c r="F703" s="19"/>
      <c r="G703"/>
      <c r="H703"/>
      <c r="I703" s="331"/>
    </row>
    <row r="704" spans="1:9" s="1" customFormat="1" x14ac:dyDescent="0.2">
      <c r="A704" s="339"/>
      <c r="B704" s="4"/>
      <c r="C704" s="332"/>
      <c r="D704" s="330"/>
      <c r="F704" s="19"/>
      <c r="G704"/>
      <c r="H704"/>
      <c r="I704" s="331"/>
    </row>
    <row r="705" spans="1:9" s="1" customFormat="1" x14ac:dyDescent="0.2">
      <c r="A705" s="339"/>
      <c r="B705" s="4"/>
      <c r="C705" s="332"/>
      <c r="D705" s="330"/>
      <c r="F705" s="19"/>
      <c r="G705"/>
      <c r="H705"/>
      <c r="I705" s="331"/>
    </row>
    <row r="706" spans="1:9" s="1" customFormat="1" x14ac:dyDescent="0.2">
      <c r="A706" s="339"/>
      <c r="B706" s="4"/>
      <c r="C706" s="332"/>
      <c r="D706" s="330"/>
      <c r="F706" s="19"/>
      <c r="G706"/>
      <c r="H706"/>
      <c r="I706" s="331"/>
    </row>
    <row r="707" spans="1:9" s="1" customFormat="1" x14ac:dyDescent="0.2">
      <c r="A707" s="339"/>
      <c r="B707" s="4"/>
      <c r="C707" s="332"/>
      <c r="D707" s="330"/>
      <c r="F707" s="19"/>
      <c r="G707"/>
      <c r="H707"/>
      <c r="I707" s="331"/>
    </row>
    <row r="708" spans="1:9" s="1" customFormat="1" x14ac:dyDescent="0.2">
      <c r="A708" s="339"/>
      <c r="B708" s="4"/>
      <c r="C708" s="332"/>
      <c r="D708" s="330"/>
      <c r="F708" s="19"/>
      <c r="G708"/>
      <c r="H708"/>
      <c r="I708" s="331"/>
    </row>
    <row r="709" spans="1:9" s="1" customFormat="1" x14ac:dyDescent="0.2">
      <c r="A709" s="339"/>
      <c r="B709" s="4"/>
      <c r="C709" s="332"/>
      <c r="D709" s="330"/>
      <c r="F709" s="19"/>
      <c r="G709"/>
      <c r="H709"/>
      <c r="I709" s="331"/>
    </row>
    <row r="710" spans="1:9" s="1" customFormat="1" x14ac:dyDescent="0.2">
      <c r="A710" s="339"/>
      <c r="B710" s="4"/>
      <c r="C710" s="332"/>
      <c r="D710" s="330"/>
      <c r="F710" s="19"/>
      <c r="G710"/>
      <c r="H710"/>
      <c r="I710" s="331"/>
    </row>
    <row r="711" spans="1:9" s="1" customFormat="1" x14ac:dyDescent="0.2">
      <c r="A711" s="339"/>
      <c r="B711" s="4"/>
      <c r="C711" s="332"/>
      <c r="D711" s="330"/>
      <c r="F711" s="19"/>
      <c r="G711"/>
      <c r="H711"/>
      <c r="I711" s="331"/>
    </row>
    <row r="712" spans="1:9" s="1" customFormat="1" x14ac:dyDescent="0.2">
      <c r="A712" s="339"/>
      <c r="B712" s="4"/>
      <c r="C712" s="332"/>
      <c r="D712" s="330"/>
      <c r="F712" s="19"/>
      <c r="G712"/>
      <c r="H712"/>
      <c r="I712" s="331"/>
    </row>
    <row r="713" spans="1:9" s="1" customFormat="1" x14ac:dyDescent="0.2">
      <c r="A713" s="339"/>
      <c r="B713" s="4"/>
      <c r="C713" s="332"/>
      <c r="D713" s="330"/>
      <c r="F713" s="19"/>
      <c r="G713"/>
      <c r="H713"/>
      <c r="I713" s="331"/>
    </row>
    <row r="714" spans="1:9" s="1" customFormat="1" x14ac:dyDescent="0.2">
      <c r="A714" s="339"/>
      <c r="B714" s="4"/>
      <c r="C714" s="332"/>
      <c r="D714" s="330"/>
      <c r="F714" s="19"/>
      <c r="G714"/>
      <c r="H714"/>
      <c r="I714" s="331"/>
    </row>
    <row r="715" spans="1:9" s="1" customFormat="1" x14ac:dyDescent="0.2">
      <c r="A715" s="339"/>
      <c r="B715" s="4"/>
      <c r="C715" s="332"/>
      <c r="D715" s="330"/>
      <c r="F715" s="19"/>
      <c r="G715"/>
      <c r="H715"/>
      <c r="I715" s="331"/>
    </row>
    <row r="716" spans="1:9" s="1" customFormat="1" x14ac:dyDescent="0.2">
      <c r="A716" s="339"/>
      <c r="B716" s="4"/>
      <c r="C716" s="332"/>
      <c r="D716" s="330"/>
      <c r="F716" s="19"/>
      <c r="G716"/>
      <c r="H716"/>
      <c r="I716" s="331"/>
    </row>
    <row r="717" spans="1:9" s="1" customFormat="1" x14ac:dyDescent="0.2">
      <c r="A717" s="339"/>
      <c r="B717" s="4"/>
      <c r="C717" s="332"/>
      <c r="D717" s="330"/>
      <c r="F717" s="19"/>
      <c r="G717"/>
      <c r="H717"/>
      <c r="I717" s="331"/>
    </row>
    <row r="718" spans="1:9" s="1" customFormat="1" x14ac:dyDescent="0.2">
      <c r="A718" s="339"/>
      <c r="B718" s="4"/>
      <c r="C718" s="332"/>
      <c r="D718" s="330"/>
      <c r="F718" s="19"/>
      <c r="G718"/>
      <c r="H718"/>
      <c r="I718" s="331"/>
    </row>
    <row r="719" spans="1:9" s="1" customFormat="1" x14ac:dyDescent="0.2">
      <c r="A719" s="339"/>
      <c r="B719" s="4"/>
      <c r="C719" s="332"/>
      <c r="D719" s="330"/>
      <c r="F719" s="19"/>
      <c r="G719"/>
      <c r="H719"/>
      <c r="I719" s="331"/>
    </row>
    <row r="720" spans="1:9" s="1" customFormat="1" x14ac:dyDescent="0.2">
      <c r="A720" s="339"/>
      <c r="B720" s="4"/>
      <c r="C720" s="332"/>
      <c r="D720" s="330"/>
      <c r="F720" s="19"/>
      <c r="G720"/>
      <c r="H720"/>
      <c r="I720" s="331"/>
    </row>
    <row r="721" spans="1:9" s="1" customFormat="1" x14ac:dyDescent="0.2">
      <c r="A721" s="339"/>
      <c r="B721" s="4"/>
      <c r="C721" s="332"/>
      <c r="D721" s="330"/>
      <c r="F721" s="19"/>
      <c r="G721"/>
      <c r="H721"/>
      <c r="I721" s="331"/>
    </row>
    <row r="722" spans="1:9" s="1" customFormat="1" x14ac:dyDescent="0.2">
      <c r="A722" s="339"/>
      <c r="B722" s="4"/>
      <c r="C722" s="332"/>
      <c r="D722" s="330"/>
      <c r="F722" s="19"/>
      <c r="G722"/>
      <c r="H722"/>
      <c r="I722" s="331"/>
    </row>
    <row r="723" spans="1:9" s="1" customFormat="1" x14ac:dyDescent="0.2">
      <c r="A723" s="339"/>
      <c r="B723" s="4"/>
      <c r="C723" s="332"/>
      <c r="D723" s="330"/>
      <c r="F723" s="19"/>
      <c r="G723"/>
      <c r="H723"/>
      <c r="I723" s="331"/>
    </row>
    <row r="724" spans="1:9" s="1" customFormat="1" x14ac:dyDescent="0.2">
      <c r="A724" s="339"/>
      <c r="B724" s="4"/>
      <c r="C724" s="332"/>
      <c r="D724" s="330"/>
      <c r="F724" s="19"/>
      <c r="G724"/>
      <c r="H724"/>
      <c r="I724" s="331"/>
    </row>
    <row r="725" spans="1:9" s="1" customFormat="1" x14ac:dyDescent="0.2">
      <c r="A725" s="339"/>
      <c r="B725" s="4"/>
      <c r="C725" s="332"/>
      <c r="D725" s="330"/>
      <c r="F725" s="19"/>
      <c r="G725"/>
      <c r="H725"/>
      <c r="I725" s="331"/>
    </row>
    <row r="726" spans="1:9" s="1" customFormat="1" x14ac:dyDescent="0.2">
      <c r="A726" s="339"/>
      <c r="B726" s="4"/>
      <c r="C726" s="332"/>
      <c r="D726" s="330"/>
      <c r="F726" s="19"/>
      <c r="G726"/>
      <c r="H726"/>
      <c r="I726" s="331"/>
    </row>
    <row r="727" spans="1:9" s="1" customFormat="1" x14ac:dyDescent="0.2">
      <c r="A727" s="339"/>
      <c r="B727" s="4"/>
      <c r="C727" s="332"/>
      <c r="D727" s="330"/>
      <c r="F727" s="19"/>
      <c r="G727"/>
      <c r="H727"/>
      <c r="I727" s="331"/>
    </row>
    <row r="728" spans="1:9" s="1" customFormat="1" x14ac:dyDescent="0.2">
      <c r="A728" s="339"/>
      <c r="B728" s="4"/>
      <c r="C728" s="332"/>
      <c r="D728" s="330"/>
      <c r="F728" s="19"/>
      <c r="G728"/>
      <c r="H728"/>
      <c r="I728" s="331"/>
    </row>
    <row r="729" spans="1:9" s="1" customFormat="1" x14ac:dyDescent="0.2">
      <c r="A729" s="339"/>
      <c r="B729" s="4"/>
      <c r="C729" s="332"/>
      <c r="D729" s="330"/>
      <c r="F729" s="19"/>
      <c r="G729"/>
      <c r="H729"/>
      <c r="I729" s="331"/>
    </row>
    <row r="730" spans="1:9" s="1" customFormat="1" x14ac:dyDescent="0.2">
      <c r="A730" s="339"/>
      <c r="B730" s="4"/>
      <c r="C730" s="332"/>
      <c r="D730" s="330"/>
      <c r="F730" s="19"/>
      <c r="G730"/>
      <c r="H730"/>
      <c r="I730" s="331"/>
    </row>
    <row r="731" spans="1:9" s="1" customFormat="1" x14ac:dyDescent="0.2">
      <c r="A731" s="339"/>
      <c r="B731" s="4"/>
      <c r="C731" s="332"/>
      <c r="D731" s="330"/>
      <c r="F731" s="19"/>
      <c r="G731"/>
      <c r="H731"/>
      <c r="I731" s="331"/>
    </row>
    <row r="732" spans="1:9" s="1" customFormat="1" x14ac:dyDescent="0.2">
      <c r="A732" s="339"/>
      <c r="B732" s="4"/>
      <c r="C732" s="332"/>
      <c r="D732" s="330"/>
      <c r="F732" s="19"/>
      <c r="G732"/>
      <c r="H732"/>
      <c r="I732" s="331"/>
    </row>
    <row r="733" spans="1:9" s="1" customFormat="1" x14ac:dyDescent="0.2">
      <c r="A733" s="339"/>
      <c r="B733" s="4"/>
      <c r="C733" s="332"/>
      <c r="D733" s="330"/>
      <c r="F733" s="19"/>
      <c r="G733"/>
      <c r="H733"/>
      <c r="I733" s="331"/>
    </row>
    <row r="734" spans="1:9" s="1" customFormat="1" x14ac:dyDescent="0.2">
      <c r="A734" s="339"/>
      <c r="B734" s="4"/>
      <c r="C734" s="332"/>
      <c r="D734" s="330"/>
      <c r="F734" s="19"/>
      <c r="G734"/>
      <c r="H734"/>
      <c r="I734" s="331"/>
    </row>
    <row r="735" spans="1:9" s="1" customFormat="1" x14ac:dyDescent="0.2">
      <c r="A735" s="339"/>
      <c r="B735" s="4"/>
      <c r="C735" s="332"/>
      <c r="D735" s="330"/>
      <c r="F735" s="19"/>
      <c r="G735"/>
      <c r="H735"/>
      <c r="I735" s="331"/>
    </row>
    <row r="736" spans="1:9" s="1" customFormat="1" x14ac:dyDescent="0.2">
      <c r="A736" s="339"/>
      <c r="B736" s="4"/>
      <c r="C736" s="332"/>
      <c r="D736" s="330"/>
      <c r="F736" s="19"/>
      <c r="G736"/>
      <c r="H736"/>
      <c r="I736" s="331"/>
    </row>
    <row r="737" spans="1:9" s="1" customFormat="1" x14ac:dyDescent="0.2">
      <c r="A737" s="339"/>
      <c r="B737" s="4"/>
      <c r="C737" s="332"/>
      <c r="D737" s="330"/>
      <c r="F737" s="19"/>
      <c r="G737"/>
      <c r="H737"/>
      <c r="I737" s="331"/>
    </row>
    <row r="738" spans="1:9" s="1" customFormat="1" x14ac:dyDescent="0.2">
      <c r="A738" s="339"/>
      <c r="B738" s="4"/>
      <c r="C738" s="332"/>
      <c r="D738" s="330"/>
      <c r="F738" s="19"/>
      <c r="G738"/>
      <c r="H738"/>
      <c r="I738" s="331"/>
    </row>
    <row r="739" spans="1:9" s="1" customFormat="1" x14ac:dyDescent="0.2">
      <c r="A739" s="339"/>
      <c r="B739" s="4"/>
      <c r="C739" s="332"/>
      <c r="D739" s="330"/>
      <c r="F739" s="19"/>
      <c r="G739"/>
      <c r="H739"/>
      <c r="I739" s="331"/>
    </row>
    <row r="740" spans="1:9" s="1" customFormat="1" x14ac:dyDescent="0.2">
      <c r="A740" s="339"/>
      <c r="B740" s="4"/>
      <c r="C740" s="332"/>
      <c r="D740" s="330"/>
      <c r="F740" s="19"/>
      <c r="G740"/>
      <c r="H740"/>
      <c r="I740" s="331"/>
    </row>
    <row r="741" spans="1:9" s="1" customFormat="1" x14ac:dyDescent="0.2">
      <c r="A741" s="339"/>
      <c r="B741" s="4"/>
      <c r="C741" s="332"/>
      <c r="D741" s="330"/>
      <c r="F741" s="19"/>
      <c r="G741"/>
      <c r="H741"/>
      <c r="I741" s="331"/>
    </row>
    <row r="742" spans="1:9" s="1" customFormat="1" x14ac:dyDescent="0.2">
      <c r="A742" s="339"/>
      <c r="B742" s="4"/>
      <c r="C742" s="332"/>
      <c r="D742" s="330"/>
      <c r="F742" s="19"/>
      <c r="G742"/>
      <c r="H742"/>
      <c r="I742" s="331"/>
    </row>
    <row r="743" spans="1:9" s="1" customFormat="1" x14ac:dyDescent="0.2">
      <c r="A743" s="339"/>
      <c r="B743" s="4"/>
      <c r="C743" s="332"/>
      <c r="D743" s="330"/>
      <c r="F743" s="19"/>
      <c r="G743"/>
      <c r="H743"/>
      <c r="I743" s="331"/>
    </row>
    <row r="744" spans="1:9" s="1" customFormat="1" x14ac:dyDescent="0.2">
      <c r="A744" s="339"/>
      <c r="B744" s="4"/>
      <c r="C744" s="332"/>
      <c r="D744" s="330"/>
      <c r="F744" s="19"/>
      <c r="G744"/>
      <c r="H744"/>
      <c r="I744" s="331"/>
    </row>
    <row r="745" spans="1:9" s="1" customFormat="1" x14ac:dyDescent="0.2">
      <c r="A745" s="339"/>
      <c r="B745" s="4"/>
      <c r="C745" s="332"/>
      <c r="D745" s="330"/>
      <c r="F745" s="19"/>
      <c r="G745"/>
      <c r="H745"/>
      <c r="I745" s="331"/>
    </row>
    <row r="746" spans="1:9" s="1" customFormat="1" x14ac:dyDescent="0.2">
      <c r="A746" s="339"/>
      <c r="B746" s="4"/>
      <c r="C746" s="332"/>
      <c r="D746" s="330"/>
      <c r="F746" s="19"/>
      <c r="G746"/>
      <c r="H746"/>
      <c r="I746" s="331"/>
    </row>
    <row r="747" spans="1:9" s="1" customFormat="1" x14ac:dyDescent="0.2">
      <c r="A747" s="339"/>
      <c r="B747" s="4"/>
      <c r="C747" s="332"/>
      <c r="D747" s="330"/>
      <c r="F747" s="19"/>
      <c r="G747"/>
      <c r="H747"/>
      <c r="I747" s="331"/>
    </row>
    <row r="748" spans="1:9" s="1" customFormat="1" x14ac:dyDescent="0.2">
      <c r="A748" s="339"/>
      <c r="B748" s="4"/>
      <c r="C748" s="332"/>
      <c r="D748" s="330"/>
      <c r="F748" s="19"/>
      <c r="G748"/>
      <c r="H748"/>
      <c r="I748" s="331"/>
    </row>
    <row r="749" spans="1:9" s="1" customFormat="1" x14ac:dyDescent="0.2">
      <c r="A749" s="339"/>
      <c r="B749" s="4"/>
      <c r="C749" s="332"/>
      <c r="D749" s="330"/>
      <c r="F749" s="19"/>
      <c r="G749"/>
      <c r="H749"/>
      <c r="I749" s="331"/>
    </row>
    <row r="750" spans="1:9" s="1" customFormat="1" x14ac:dyDescent="0.2">
      <c r="A750" s="339"/>
      <c r="B750" s="4"/>
      <c r="C750" s="332"/>
      <c r="D750" s="330"/>
      <c r="F750" s="19"/>
      <c r="G750"/>
      <c r="H750"/>
      <c r="I750" s="331"/>
    </row>
    <row r="751" spans="1:9" s="1" customFormat="1" x14ac:dyDescent="0.2">
      <c r="A751" s="339"/>
      <c r="B751" s="4"/>
      <c r="C751" s="332"/>
      <c r="D751" s="330"/>
      <c r="F751" s="19"/>
      <c r="G751"/>
      <c r="H751"/>
      <c r="I751" s="331"/>
    </row>
    <row r="752" spans="1:9" s="1" customFormat="1" x14ac:dyDescent="0.2">
      <c r="A752" s="339"/>
      <c r="B752" s="4"/>
      <c r="C752" s="332"/>
      <c r="D752" s="330"/>
      <c r="F752" s="19"/>
      <c r="G752"/>
      <c r="H752"/>
      <c r="I752" s="331"/>
    </row>
    <row r="753" spans="1:9" s="1" customFormat="1" x14ac:dyDescent="0.2">
      <c r="A753" s="339"/>
      <c r="B753" s="4"/>
      <c r="C753" s="332"/>
      <c r="D753" s="330"/>
      <c r="F753" s="19"/>
      <c r="G753"/>
      <c r="H753"/>
      <c r="I753" s="331"/>
    </row>
    <row r="754" spans="1:9" s="1" customFormat="1" x14ac:dyDescent="0.2">
      <c r="A754" s="339"/>
      <c r="B754" s="4"/>
      <c r="C754" s="332"/>
      <c r="D754" s="330"/>
      <c r="F754" s="19"/>
      <c r="G754"/>
      <c r="H754"/>
      <c r="I754" s="331"/>
    </row>
    <row r="755" spans="1:9" s="1" customFormat="1" x14ac:dyDescent="0.2">
      <c r="A755" s="339"/>
      <c r="B755" s="4"/>
      <c r="C755" s="332"/>
      <c r="D755" s="330"/>
      <c r="F755" s="19"/>
      <c r="G755"/>
      <c r="H755"/>
      <c r="I755" s="331"/>
    </row>
    <row r="756" spans="1:9" s="1" customFormat="1" x14ac:dyDescent="0.2">
      <c r="A756" s="339"/>
      <c r="B756" s="4"/>
      <c r="C756" s="332"/>
      <c r="D756" s="330"/>
      <c r="F756" s="19"/>
      <c r="G756"/>
      <c r="H756"/>
      <c r="I756" s="331"/>
    </row>
    <row r="757" spans="1:9" s="1" customFormat="1" x14ac:dyDescent="0.2">
      <c r="A757" s="339"/>
      <c r="B757" s="4"/>
      <c r="C757" s="332"/>
      <c r="D757" s="330"/>
      <c r="F757" s="19"/>
      <c r="G757"/>
      <c r="H757"/>
      <c r="I757" s="331"/>
    </row>
    <row r="758" spans="1:9" s="1" customFormat="1" x14ac:dyDescent="0.2">
      <c r="A758" s="339"/>
      <c r="B758" s="4"/>
      <c r="C758" s="332"/>
      <c r="D758" s="330"/>
      <c r="F758" s="19"/>
      <c r="G758"/>
      <c r="H758"/>
      <c r="I758" s="331"/>
    </row>
    <row r="759" spans="1:9" s="1" customFormat="1" x14ac:dyDescent="0.2">
      <c r="A759" s="339"/>
      <c r="B759" s="4"/>
      <c r="C759" s="332"/>
      <c r="D759" s="330"/>
      <c r="F759" s="19"/>
      <c r="G759"/>
      <c r="H759"/>
      <c r="I759" s="331"/>
    </row>
    <row r="760" spans="1:9" s="1" customFormat="1" x14ac:dyDescent="0.2">
      <c r="A760" s="339"/>
      <c r="B760" s="4"/>
      <c r="C760" s="332"/>
      <c r="D760" s="330"/>
      <c r="F760" s="19"/>
      <c r="G760"/>
      <c r="H760"/>
      <c r="I760" s="331"/>
    </row>
    <row r="761" spans="1:9" s="1" customFormat="1" x14ac:dyDescent="0.2">
      <c r="A761" s="339"/>
      <c r="B761" s="4"/>
      <c r="C761" s="332"/>
      <c r="D761" s="330"/>
      <c r="F761" s="19"/>
      <c r="G761"/>
      <c r="H761"/>
      <c r="I761" s="331"/>
    </row>
    <row r="762" spans="1:9" s="1" customFormat="1" x14ac:dyDescent="0.2">
      <c r="A762" s="339"/>
      <c r="B762" s="4"/>
      <c r="C762" s="332"/>
      <c r="D762" s="330"/>
      <c r="F762" s="19"/>
      <c r="G762"/>
      <c r="H762"/>
      <c r="I762" s="331"/>
    </row>
    <row r="763" spans="1:9" s="1" customFormat="1" x14ac:dyDescent="0.2">
      <c r="A763" s="339"/>
      <c r="B763" s="4"/>
      <c r="C763" s="332"/>
      <c r="D763" s="330"/>
      <c r="F763" s="19"/>
      <c r="G763"/>
      <c r="H763"/>
      <c r="I763" s="331"/>
    </row>
    <row r="764" spans="1:9" s="1" customFormat="1" x14ac:dyDescent="0.2">
      <c r="A764" s="339"/>
      <c r="B764" s="4"/>
      <c r="C764" s="332"/>
      <c r="D764" s="330"/>
      <c r="F764" s="19"/>
      <c r="G764"/>
      <c r="H764"/>
      <c r="I764" s="331"/>
    </row>
    <row r="765" spans="1:9" s="1" customFormat="1" x14ac:dyDescent="0.2">
      <c r="A765" s="339"/>
      <c r="B765" s="4"/>
      <c r="C765" s="332"/>
      <c r="D765" s="330"/>
      <c r="F765" s="19"/>
      <c r="G765"/>
      <c r="H765"/>
      <c r="I765" s="331"/>
    </row>
    <row r="766" spans="1:9" s="1" customFormat="1" x14ac:dyDescent="0.2">
      <c r="A766" s="339"/>
      <c r="B766" s="4"/>
      <c r="C766" s="332"/>
      <c r="D766" s="330"/>
      <c r="F766" s="19"/>
      <c r="G766"/>
      <c r="H766"/>
      <c r="I766" s="331"/>
    </row>
    <row r="767" spans="1:9" s="1" customFormat="1" x14ac:dyDescent="0.2">
      <c r="A767" s="339"/>
      <c r="B767" s="4"/>
      <c r="C767" s="332"/>
      <c r="D767" s="330"/>
      <c r="F767" s="19"/>
      <c r="G767"/>
      <c r="H767"/>
      <c r="I767" s="331"/>
    </row>
    <row r="768" spans="1:9" s="1" customFormat="1" x14ac:dyDescent="0.2">
      <c r="A768" s="339"/>
      <c r="B768" s="4"/>
      <c r="C768" s="332"/>
      <c r="D768" s="330"/>
      <c r="F768" s="19"/>
      <c r="G768"/>
      <c r="H768"/>
      <c r="I768" s="331"/>
    </row>
    <row r="769" spans="1:9" s="1" customFormat="1" x14ac:dyDescent="0.2">
      <c r="A769" s="339"/>
      <c r="B769" s="4"/>
      <c r="C769" s="332"/>
      <c r="D769" s="330"/>
      <c r="F769" s="19"/>
      <c r="G769"/>
      <c r="H769"/>
      <c r="I769" s="331"/>
    </row>
    <row r="770" spans="1:9" s="1" customFormat="1" x14ac:dyDescent="0.2">
      <c r="A770" s="339"/>
      <c r="B770" s="4"/>
      <c r="C770" s="332"/>
      <c r="D770" s="330"/>
      <c r="F770" s="19"/>
      <c r="G770"/>
      <c r="H770"/>
      <c r="I770" s="331"/>
    </row>
    <row r="771" spans="1:9" s="1" customFormat="1" x14ac:dyDescent="0.2">
      <c r="A771" s="339"/>
      <c r="B771" s="4"/>
      <c r="C771" s="332"/>
      <c r="D771" s="330"/>
      <c r="F771" s="19"/>
      <c r="G771"/>
      <c r="H771"/>
      <c r="I771" s="331"/>
    </row>
    <row r="772" spans="1:9" s="1" customFormat="1" x14ac:dyDescent="0.2">
      <c r="A772" s="339"/>
      <c r="B772" s="4"/>
      <c r="C772" s="332"/>
      <c r="D772" s="330"/>
      <c r="F772" s="19"/>
      <c r="G772"/>
      <c r="H772"/>
      <c r="I772" s="331"/>
    </row>
    <row r="773" spans="1:9" s="1" customFormat="1" x14ac:dyDescent="0.2">
      <c r="A773" s="339"/>
      <c r="B773" s="4"/>
      <c r="C773" s="332"/>
      <c r="D773" s="330"/>
      <c r="F773" s="19"/>
      <c r="G773"/>
      <c r="H773"/>
      <c r="I773" s="331"/>
    </row>
    <row r="774" spans="1:9" s="1" customFormat="1" x14ac:dyDescent="0.2">
      <c r="A774" s="339"/>
      <c r="B774" s="4"/>
      <c r="C774" s="332"/>
      <c r="D774" s="330"/>
      <c r="F774" s="19"/>
      <c r="G774"/>
      <c r="H774"/>
      <c r="I774" s="331"/>
    </row>
    <row r="775" spans="1:9" s="1" customFormat="1" x14ac:dyDescent="0.2">
      <c r="A775" s="339"/>
      <c r="B775" s="4"/>
      <c r="C775" s="332"/>
      <c r="D775" s="330"/>
      <c r="F775" s="19"/>
      <c r="G775"/>
      <c r="H775"/>
      <c r="I775" s="331"/>
    </row>
    <row r="776" spans="1:9" s="1" customFormat="1" x14ac:dyDescent="0.2">
      <c r="A776" s="339"/>
      <c r="B776" s="4"/>
      <c r="C776" s="332"/>
      <c r="D776" s="330"/>
      <c r="F776" s="19"/>
      <c r="G776"/>
      <c r="H776"/>
      <c r="I776" s="331"/>
    </row>
    <row r="777" spans="1:9" s="1" customFormat="1" x14ac:dyDescent="0.2">
      <c r="A777" s="339"/>
      <c r="B777" s="4"/>
      <c r="C777" s="332"/>
      <c r="D777" s="330"/>
      <c r="F777" s="19"/>
      <c r="G777"/>
      <c r="H777"/>
      <c r="I777" s="331"/>
    </row>
    <row r="778" spans="1:9" s="1" customFormat="1" x14ac:dyDescent="0.2">
      <c r="A778" s="339"/>
      <c r="B778" s="4"/>
      <c r="C778" s="332"/>
      <c r="D778" s="330"/>
      <c r="F778" s="19"/>
      <c r="G778"/>
      <c r="H778"/>
      <c r="I778" s="331"/>
    </row>
    <row r="779" spans="1:9" s="1" customFormat="1" x14ac:dyDescent="0.2">
      <c r="A779" s="339"/>
      <c r="B779" s="4"/>
      <c r="C779" s="332"/>
      <c r="D779" s="330"/>
      <c r="F779" s="19"/>
      <c r="G779"/>
      <c r="H779"/>
      <c r="I779" s="331"/>
    </row>
    <row r="780" spans="1:9" s="1" customFormat="1" x14ac:dyDescent="0.2">
      <c r="A780" s="339"/>
      <c r="B780" s="4"/>
      <c r="C780" s="332"/>
      <c r="D780" s="330"/>
      <c r="F780" s="19"/>
      <c r="G780"/>
      <c r="H780"/>
      <c r="I780" s="331"/>
    </row>
    <row r="781" spans="1:9" s="1" customFormat="1" x14ac:dyDescent="0.2">
      <c r="A781" s="339"/>
      <c r="B781" s="4"/>
      <c r="C781" s="332"/>
      <c r="D781" s="330"/>
      <c r="F781" s="19"/>
      <c r="G781"/>
      <c r="H781"/>
      <c r="I781" s="331"/>
    </row>
    <row r="782" spans="1:9" s="1" customFormat="1" x14ac:dyDescent="0.2">
      <c r="A782" s="339"/>
      <c r="B782" s="4"/>
      <c r="C782" s="332"/>
      <c r="D782" s="330"/>
      <c r="F782" s="19"/>
      <c r="G782"/>
      <c r="H782"/>
      <c r="I782" s="331"/>
    </row>
    <row r="783" spans="1:9" s="1" customFormat="1" x14ac:dyDescent="0.2">
      <c r="A783" s="339"/>
      <c r="B783" s="4"/>
      <c r="C783" s="332"/>
      <c r="D783" s="330"/>
      <c r="F783" s="19"/>
      <c r="G783"/>
      <c r="H783"/>
      <c r="I783" s="331"/>
    </row>
    <row r="784" spans="1:9" s="1" customFormat="1" x14ac:dyDescent="0.2">
      <c r="A784" s="339"/>
      <c r="B784" s="4"/>
      <c r="C784" s="332"/>
      <c r="D784" s="330"/>
      <c r="F784" s="19"/>
      <c r="G784"/>
      <c r="H784"/>
      <c r="I784" s="331"/>
    </row>
    <row r="785" spans="1:9" s="1" customFormat="1" x14ac:dyDescent="0.2">
      <c r="A785" s="339"/>
      <c r="B785" s="4"/>
      <c r="C785" s="332"/>
      <c r="D785" s="330"/>
      <c r="F785" s="19"/>
      <c r="G785"/>
      <c r="H785"/>
      <c r="I785" s="331"/>
    </row>
    <row r="786" spans="1:9" s="1" customFormat="1" x14ac:dyDescent="0.2">
      <c r="A786" s="339"/>
      <c r="B786" s="4"/>
      <c r="C786" s="332"/>
      <c r="D786" s="330"/>
      <c r="F786" s="19"/>
      <c r="G786"/>
      <c r="H786"/>
      <c r="I786" s="331"/>
    </row>
    <row r="787" spans="1:9" s="1" customFormat="1" x14ac:dyDescent="0.2">
      <c r="A787" s="339"/>
      <c r="B787" s="4"/>
      <c r="C787" s="332"/>
      <c r="D787" s="330"/>
      <c r="F787" s="19"/>
      <c r="G787"/>
      <c r="H787"/>
      <c r="I787" s="331"/>
    </row>
    <row r="788" spans="1:9" s="1" customFormat="1" x14ac:dyDescent="0.2">
      <c r="A788" s="339"/>
      <c r="B788" s="4"/>
      <c r="C788" s="332"/>
      <c r="D788" s="330"/>
      <c r="F788" s="19"/>
      <c r="G788"/>
      <c r="H788"/>
      <c r="I788" s="331"/>
    </row>
    <row r="789" spans="1:9" s="1" customFormat="1" x14ac:dyDescent="0.2">
      <c r="A789" s="339"/>
      <c r="B789" s="4"/>
      <c r="C789" s="332"/>
      <c r="D789" s="330"/>
      <c r="F789" s="19"/>
      <c r="G789"/>
      <c r="H789"/>
      <c r="I789" s="331"/>
    </row>
    <row r="790" spans="1:9" s="1" customFormat="1" x14ac:dyDescent="0.2">
      <c r="A790" s="339"/>
      <c r="B790" s="4"/>
      <c r="C790" s="332"/>
      <c r="D790" s="330"/>
      <c r="F790" s="19"/>
      <c r="G790"/>
      <c r="H790"/>
      <c r="I790" s="331"/>
    </row>
    <row r="791" spans="1:9" s="1" customFormat="1" x14ac:dyDescent="0.2">
      <c r="A791" s="339"/>
      <c r="B791" s="4"/>
      <c r="C791" s="332"/>
      <c r="D791" s="330"/>
      <c r="F791" s="19"/>
      <c r="G791"/>
      <c r="H791"/>
      <c r="I791" s="331"/>
    </row>
    <row r="792" spans="1:9" s="1" customFormat="1" x14ac:dyDescent="0.2">
      <c r="A792" s="339"/>
      <c r="B792" s="4"/>
      <c r="C792" s="332"/>
      <c r="D792" s="330"/>
      <c r="F792" s="19"/>
      <c r="G792"/>
      <c r="H792"/>
      <c r="I792" s="331"/>
    </row>
    <row r="793" spans="1:9" s="1" customFormat="1" x14ac:dyDescent="0.2">
      <c r="A793" s="339"/>
      <c r="B793" s="4"/>
      <c r="C793" s="332"/>
      <c r="D793" s="330"/>
      <c r="F793" s="19"/>
      <c r="G793"/>
      <c r="H793"/>
      <c r="I793" s="331"/>
    </row>
    <row r="794" spans="1:9" s="1" customFormat="1" x14ac:dyDescent="0.2">
      <c r="A794" s="339"/>
      <c r="B794" s="4"/>
      <c r="C794" s="332"/>
      <c r="D794" s="330"/>
      <c r="F794" s="19"/>
      <c r="G794"/>
      <c r="H794"/>
      <c r="I794" s="331"/>
    </row>
    <row r="795" spans="1:9" s="1" customFormat="1" x14ac:dyDescent="0.2">
      <c r="A795" s="339"/>
      <c r="B795" s="4"/>
      <c r="C795" s="332"/>
      <c r="D795" s="330"/>
      <c r="F795" s="19"/>
      <c r="G795"/>
      <c r="H795"/>
      <c r="I795" s="331"/>
    </row>
    <row r="796" spans="1:9" s="1" customFormat="1" x14ac:dyDescent="0.2">
      <c r="A796" s="339"/>
      <c r="B796" s="4"/>
      <c r="C796" s="332"/>
      <c r="D796" s="330"/>
      <c r="F796" s="19"/>
      <c r="G796"/>
      <c r="H796"/>
      <c r="I796" s="331"/>
    </row>
    <row r="797" spans="1:9" s="1" customFormat="1" x14ac:dyDescent="0.2">
      <c r="A797" s="339"/>
      <c r="B797" s="4"/>
      <c r="C797" s="332"/>
      <c r="D797" s="330"/>
      <c r="F797" s="19"/>
      <c r="G797"/>
      <c r="H797"/>
      <c r="I797" s="331"/>
    </row>
    <row r="798" spans="1:9" s="1" customFormat="1" x14ac:dyDescent="0.2">
      <c r="A798" s="339"/>
      <c r="B798" s="4"/>
      <c r="C798" s="332"/>
      <c r="D798" s="330"/>
      <c r="F798" s="19"/>
      <c r="G798"/>
      <c r="H798"/>
      <c r="I798" s="331"/>
    </row>
    <row r="799" spans="1:9" s="1" customFormat="1" x14ac:dyDescent="0.2">
      <c r="A799" s="339"/>
      <c r="B799" s="4"/>
      <c r="C799" s="332"/>
      <c r="D799" s="330"/>
      <c r="F799" s="19"/>
      <c r="G799"/>
      <c r="H799"/>
      <c r="I799" s="331"/>
    </row>
    <row r="800" spans="1:9" s="1" customFormat="1" x14ac:dyDescent="0.2">
      <c r="A800" s="339"/>
      <c r="B800" s="4"/>
      <c r="C800" s="332"/>
      <c r="D800" s="330"/>
      <c r="F800" s="19"/>
      <c r="G800"/>
      <c r="H800"/>
      <c r="I800" s="331"/>
    </row>
    <row r="801" spans="1:9" s="1" customFormat="1" x14ac:dyDescent="0.2">
      <c r="A801" s="339"/>
      <c r="B801" s="4"/>
      <c r="C801" s="332"/>
      <c r="D801" s="330"/>
      <c r="F801" s="19"/>
      <c r="G801"/>
      <c r="H801"/>
      <c r="I801" s="331"/>
    </row>
    <row r="802" spans="1:9" s="1" customFormat="1" x14ac:dyDescent="0.2">
      <c r="A802" s="339"/>
      <c r="B802" s="4"/>
      <c r="C802" s="332"/>
      <c r="D802" s="330"/>
      <c r="F802" s="19"/>
      <c r="G802"/>
      <c r="H802"/>
      <c r="I802" s="331"/>
    </row>
    <row r="803" spans="1:9" s="1" customFormat="1" x14ac:dyDescent="0.2">
      <c r="A803" s="339"/>
      <c r="B803" s="4"/>
      <c r="C803" s="332"/>
      <c r="D803" s="330"/>
      <c r="F803" s="19"/>
      <c r="G803"/>
      <c r="H803"/>
      <c r="I803" s="331"/>
    </row>
    <row r="804" spans="1:9" s="1" customFormat="1" x14ac:dyDescent="0.2">
      <c r="A804" s="339"/>
      <c r="B804" s="4"/>
      <c r="C804" s="332"/>
      <c r="D804" s="330"/>
      <c r="F804" s="19"/>
      <c r="G804"/>
      <c r="H804"/>
      <c r="I804" s="331"/>
    </row>
    <row r="805" spans="1:9" s="1" customFormat="1" x14ac:dyDescent="0.2">
      <c r="A805" s="339"/>
      <c r="B805" s="4"/>
      <c r="C805" s="332"/>
      <c r="D805" s="330"/>
      <c r="F805" s="19"/>
      <c r="G805"/>
      <c r="H805"/>
      <c r="I805" s="331"/>
    </row>
    <row r="806" spans="1:9" s="1" customFormat="1" x14ac:dyDescent="0.2">
      <c r="A806" s="339"/>
      <c r="B806" s="4"/>
      <c r="C806" s="332"/>
      <c r="D806" s="330"/>
      <c r="F806" s="19"/>
      <c r="G806"/>
      <c r="H806"/>
      <c r="I806" s="331"/>
    </row>
    <row r="807" spans="1:9" s="1" customFormat="1" x14ac:dyDescent="0.2">
      <c r="A807" s="339"/>
      <c r="B807" s="4"/>
      <c r="C807" s="332"/>
      <c r="D807" s="330"/>
      <c r="F807" s="19"/>
      <c r="G807"/>
      <c r="H807"/>
      <c r="I807" s="331"/>
    </row>
    <row r="808" spans="1:9" s="1" customFormat="1" x14ac:dyDescent="0.2">
      <c r="A808" s="339"/>
      <c r="B808" s="4"/>
      <c r="C808" s="332"/>
      <c r="D808" s="330"/>
      <c r="F808" s="19"/>
      <c r="G808"/>
      <c r="H808"/>
      <c r="I808" s="331"/>
    </row>
    <row r="809" spans="1:9" s="1" customFormat="1" x14ac:dyDescent="0.2">
      <c r="A809" s="339"/>
      <c r="B809" s="4"/>
      <c r="C809" s="332"/>
      <c r="D809" s="330"/>
      <c r="F809" s="19"/>
      <c r="G809"/>
      <c r="H809"/>
      <c r="I809" s="331"/>
    </row>
    <row r="810" spans="1:9" s="1" customFormat="1" x14ac:dyDescent="0.2">
      <c r="A810" s="339"/>
      <c r="B810" s="4"/>
      <c r="C810" s="332"/>
      <c r="D810" s="330"/>
      <c r="F810" s="19"/>
      <c r="G810"/>
      <c r="H810"/>
      <c r="I810" s="331"/>
    </row>
    <row r="811" spans="1:9" s="1" customFormat="1" x14ac:dyDescent="0.2">
      <c r="A811" s="339"/>
      <c r="B811" s="4"/>
      <c r="C811" s="332"/>
      <c r="D811" s="330"/>
      <c r="F811" s="19"/>
      <c r="G811"/>
      <c r="H811"/>
      <c r="I811" s="331"/>
    </row>
    <row r="812" spans="1:9" s="1" customFormat="1" x14ac:dyDescent="0.2">
      <c r="A812" s="339"/>
      <c r="B812" s="4"/>
      <c r="C812" s="332"/>
      <c r="D812" s="330"/>
      <c r="F812" s="19"/>
      <c r="G812"/>
      <c r="H812"/>
      <c r="I812" s="331"/>
    </row>
    <row r="813" spans="1:9" s="1" customFormat="1" x14ac:dyDescent="0.2">
      <c r="A813" s="339"/>
      <c r="B813" s="4"/>
      <c r="C813" s="332"/>
      <c r="D813" s="330"/>
      <c r="F813" s="19"/>
      <c r="G813"/>
      <c r="H813"/>
      <c r="I813" s="331"/>
    </row>
    <row r="814" spans="1:9" s="1" customFormat="1" x14ac:dyDescent="0.2">
      <c r="A814" s="339"/>
      <c r="B814" s="4"/>
      <c r="C814" s="332"/>
      <c r="D814" s="330"/>
      <c r="F814" s="19"/>
      <c r="G814"/>
      <c r="H814"/>
      <c r="I814" s="331"/>
    </row>
    <row r="815" spans="1:9" s="1" customFormat="1" x14ac:dyDescent="0.2">
      <c r="A815" s="339"/>
      <c r="B815" s="4"/>
      <c r="C815" s="332"/>
      <c r="D815" s="330"/>
      <c r="F815" s="19"/>
      <c r="G815"/>
      <c r="H815"/>
      <c r="I815" s="331"/>
    </row>
    <row r="816" spans="1:9" s="1" customFormat="1" x14ac:dyDescent="0.2">
      <c r="A816" s="339"/>
      <c r="B816" s="4"/>
      <c r="C816" s="332"/>
      <c r="D816" s="330"/>
      <c r="F816" s="19"/>
      <c r="G816"/>
      <c r="H816"/>
      <c r="I816" s="331"/>
    </row>
    <row r="817" spans="1:9" s="1" customFormat="1" x14ac:dyDescent="0.2">
      <c r="A817" s="339"/>
      <c r="B817" s="4"/>
      <c r="C817" s="332"/>
      <c r="D817" s="330"/>
      <c r="F817" s="19"/>
      <c r="G817"/>
      <c r="H817"/>
      <c r="I817" s="331"/>
    </row>
    <row r="818" spans="1:9" s="1" customFormat="1" x14ac:dyDescent="0.2">
      <c r="A818" s="339"/>
      <c r="B818" s="4"/>
      <c r="C818" s="332"/>
      <c r="D818" s="330"/>
      <c r="F818" s="19"/>
      <c r="G818"/>
      <c r="H818"/>
      <c r="I818" s="331"/>
    </row>
    <row r="819" spans="1:9" s="1" customFormat="1" x14ac:dyDescent="0.2">
      <c r="A819" s="339"/>
      <c r="B819" s="4"/>
      <c r="C819" s="332"/>
      <c r="D819" s="330"/>
      <c r="F819" s="19"/>
      <c r="G819"/>
      <c r="H819"/>
      <c r="I819" s="331"/>
    </row>
    <row r="820" spans="1:9" s="1" customFormat="1" x14ac:dyDescent="0.2">
      <c r="A820" s="339"/>
      <c r="B820" s="4"/>
      <c r="C820" s="332"/>
      <c r="D820" s="330"/>
      <c r="F820" s="19"/>
      <c r="G820"/>
      <c r="H820"/>
      <c r="I820" s="331"/>
    </row>
    <row r="821" spans="1:9" s="1" customFormat="1" x14ac:dyDescent="0.2">
      <c r="A821" s="339"/>
      <c r="B821" s="4"/>
      <c r="C821" s="332"/>
      <c r="D821" s="330"/>
      <c r="F821" s="19"/>
      <c r="G821"/>
      <c r="H821"/>
      <c r="I821" s="331"/>
    </row>
    <row r="822" spans="1:9" s="1" customFormat="1" x14ac:dyDescent="0.2">
      <c r="A822" s="339"/>
      <c r="B822" s="4"/>
      <c r="C822" s="332"/>
      <c r="D822" s="330"/>
      <c r="F822" s="19"/>
      <c r="G822"/>
      <c r="H822"/>
      <c r="I822" s="331"/>
    </row>
    <row r="823" spans="1:9" s="1" customFormat="1" x14ac:dyDescent="0.2">
      <c r="A823" s="339"/>
      <c r="B823" s="4"/>
      <c r="C823" s="332"/>
      <c r="D823" s="330"/>
      <c r="F823" s="19"/>
      <c r="G823"/>
      <c r="H823"/>
      <c r="I823" s="331"/>
    </row>
    <row r="824" spans="1:9" s="1" customFormat="1" x14ac:dyDescent="0.2">
      <c r="A824" s="339"/>
      <c r="B824" s="4"/>
      <c r="C824" s="332"/>
      <c r="D824" s="330"/>
      <c r="F824" s="19"/>
      <c r="G824"/>
      <c r="H824"/>
      <c r="I824" s="331"/>
    </row>
    <row r="825" spans="1:9" s="1" customFormat="1" x14ac:dyDescent="0.2">
      <c r="A825" s="339"/>
      <c r="B825" s="4"/>
      <c r="C825" s="332"/>
      <c r="D825" s="330"/>
      <c r="F825" s="19"/>
      <c r="G825"/>
      <c r="H825"/>
      <c r="I825" s="331"/>
    </row>
    <row r="826" spans="1:9" s="1" customFormat="1" x14ac:dyDescent="0.2">
      <c r="A826" s="339"/>
      <c r="B826" s="4"/>
      <c r="C826" s="332"/>
      <c r="D826" s="330"/>
      <c r="F826" s="19"/>
      <c r="G826"/>
      <c r="H826"/>
      <c r="I826" s="331"/>
    </row>
    <row r="827" spans="1:9" s="1" customFormat="1" x14ac:dyDescent="0.2">
      <c r="A827" s="339"/>
      <c r="B827" s="4"/>
      <c r="C827" s="332"/>
      <c r="D827" s="330"/>
      <c r="F827" s="19"/>
      <c r="G827"/>
      <c r="H827"/>
      <c r="I827" s="331"/>
    </row>
    <row r="828" spans="1:9" s="1" customFormat="1" x14ac:dyDescent="0.2">
      <c r="A828" s="339"/>
      <c r="B828" s="4"/>
      <c r="C828" s="332"/>
      <c r="D828" s="330"/>
      <c r="F828" s="19"/>
      <c r="G828"/>
      <c r="H828"/>
      <c r="I828" s="331"/>
    </row>
    <row r="829" spans="1:9" s="1" customFormat="1" x14ac:dyDescent="0.2">
      <c r="A829" s="339"/>
      <c r="B829" s="4"/>
      <c r="C829" s="332"/>
      <c r="D829" s="330"/>
      <c r="F829" s="19"/>
      <c r="G829"/>
      <c r="H829"/>
      <c r="I829" s="331"/>
    </row>
    <row r="830" spans="1:9" s="1" customFormat="1" x14ac:dyDescent="0.2">
      <c r="A830" s="339"/>
      <c r="B830" s="4"/>
      <c r="C830" s="332"/>
      <c r="D830" s="330"/>
      <c r="F830" s="19"/>
      <c r="G830"/>
      <c r="H830"/>
      <c r="I830" s="331"/>
    </row>
    <row r="831" spans="1:9" s="1" customFormat="1" x14ac:dyDescent="0.2">
      <c r="A831" s="339"/>
      <c r="B831" s="4"/>
      <c r="C831" s="332"/>
      <c r="D831" s="330"/>
      <c r="F831" s="19"/>
      <c r="G831"/>
      <c r="H831"/>
      <c r="I831" s="331"/>
    </row>
    <row r="832" spans="1:9" s="1" customFormat="1" x14ac:dyDescent="0.2">
      <c r="A832" s="339"/>
      <c r="B832" s="4"/>
      <c r="C832" s="332"/>
      <c r="D832" s="330"/>
      <c r="F832" s="19"/>
      <c r="G832"/>
      <c r="H832"/>
      <c r="I832" s="331"/>
    </row>
    <row r="833" spans="1:9" s="1" customFormat="1" x14ac:dyDescent="0.2">
      <c r="A833" s="339"/>
      <c r="B833" s="4"/>
      <c r="C833" s="332"/>
      <c r="D833" s="330"/>
      <c r="F833" s="19"/>
      <c r="G833"/>
      <c r="H833"/>
      <c r="I833" s="331"/>
    </row>
    <row r="834" spans="1:9" s="1" customFormat="1" x14ac:dyDescent="0.2">
      <c r="A834" s="339"/>
      <c r="B834" s="4"/>
      <c r="C834" s="332"/>
      <c r="D834" s="330"/>
      <c r="F834" s="19"/>
      <c r="G834"/>
      <c r="H834"/>
      <c r="I834" s="331"/>
    </row>
    <row r="835" spans="1:9" s="1" customFormat="1" x14ac:dyDescent="0.2">
      <c r="A835" s="339"/>
      <c r="B835" s="4"/>
      <c r="C835" s="332"/>
      <c r="D835" s="330"/>
      <c r="F835" s="19"/>
      <c r="G835"/>
      <c r="H835"/>
      <c r="I835" s="331"/>
    </row>
    <row r="836" spans="1:9" s="1" customFormat="1" x14ac:dyDescent="0.2">
      <c r="A836" s="339"/>
      <c r="B836" s="4"/>
      <c r="C836" s="332"/>
      <c r="D836" s="330"/>
      <c r="F836" s="19"/>
      <c r="G836"/>
      <c r="H836"/>
      <c r="I836" s="331"/>
    </row>
    <row r="837" spans="1:9" s="1" customFormat="1" x14ac:dyDescent="0.2">
      <c r="A837" s="339"/>
      <c r="B837" s="4"/>
      <c r="C837" s="332"/>
      <c r="D837" s="330"/>
      <c r="F837" s="19"/>
      <c r="G837"/>
      <c r="H837"/>
      <c r="I837" s="331"/>
    </row>
    <row r="838" spans="1:9" s="1" customFormat="1" x14ac:dyDescent="0.2">
      <c r="A838" s="339"/>
      <c r="B838" s="4"/>
      <c r="C838" s="332"/>
      <c r="D838" s="330"/>
      <c r="F838" s="19"/>
      <c r="G838"/>
      <c r="H838"/>
      <c r="I838" s="331"/>
    </row>
    <row r="839" spans="1:9" s="1" customFormat="1" x14ac:dyDescent="0.2">
      <c r="A839" s="339"/>
      <c r="B839" s="4"/>
      <c r="C839" s="332"/>
      <c r="D839" s="330"/>
      <c r="F839" s="19"/>
      <c r="G839"/>
      <c r="H839"/>
      <c r="I839" s="331"/>
    </row>
    <row r="840" spans="1:9" s="1" customFormat="1" x14ac:dyDescent="0.2">
      <c r="A840" s="339"/>
      <c r="B840" s="4"/>
      <c r="C840" s="332"/>
      <c r="D840" s="330"/>
      <c r="F840" s="19"/>
      <c r="G840"/>
      <c r="H840"/>
      <c r="I840" s="331"/>
    </row>
    <row r="841" spans="1:9" s="1" customFormat="1" x14ac:dyDescent="0.2">
      <c r="A841" s="339"/>
      <c r="B841" s="4"/>
      <c r="C841" s="332"/>
      <c r="D841" s="330"/>
      <c r="F841" s="19"/>
      <c r="G841"/>
      <c r="H841"/>
      <c r="I841" s="331"/>
    </row>
    <row r="842" spans="1:9" s="1" customFormat="1" x14ac:dyDescent="0.2">
      <c r="A842" s="339"/>
      <c r="B842" s="4"/>
      <c r="C842" s="332"/>
      <c r="D842" s="330"/>
      <c r="F842" s="19"/>
      <c r="G842"/>
      <c r="H842"/>
      <c r="I842" s="331"/>
    </row>
    <row r="843" spans="1:9" s="1" customFormat="1" x14ac:dyDescent="0.2">
      <c r="A843" s="339"/>
      <c r="B843" s="4"/>
      <c r="C843" s="332"/>
      <c r="D843" s="330"/>
      <c r="F843" s="19"/>
      <c r="G843"/>
      <c r="H843"/>
      <c r="I843" s="331"/>
    </row>
    <row r="844" spans="1:9" s="1" customFormat="1" x14ac:dyDescent="0.2">
      <c r="A844" s="339"/>
      <c r="B844" s="4"/>
      <c r="C844" s="332"/>
      <c r="D844" s="330"/>
      <c r="F844" s="19"/>
      <c r="G844"/>
      <c r="H844"/>
      <c r="I844" s="331"/>
    </row>
    <row r="845" spans="1:9" s="1" customFormat="1" x14ac:dyDescent="0.2">
      <c r="A845" s="339"/>
      <c r="B845" s="4"/>
      <c r="C845" s="332"/>
      <c r="D845" s="330"/>
      <c r="F845" s="19"/>
      <c r="G845"/>
      <c r="H845"/>
      <c r="I845" s="331"/>
    </row>
    <row r="846" spans="1:9" s="1" customFormat="1" x14ac:dyDescent="0.2">
      <c r="A846" s="339"/>
      <c r="B846" s="4"/>
      <c r="C846" s="332"/>
      <c r="D846" s="330"/>
      <c r="F846" s="19"/>
      <c r="G846"/>
      <c r="H846"/>
      <c r="I846" s="331"/>
    </row>
    <row r="847" spans="1:9" s="1" customFormat="1" x14ac:dyDescent="0.2">
      <c r="A847" s="339"/>
      <c r="B847" s="4"/>
      <c r="C847" s="332"/>
      <c r="D847" s="330"/>
      <c r="F847" s="19"/>
      <c r="G847"/>
      <c r="H847"/>
      <c r="I847" s="331"/>
    </row>
    <row r="848" spans="1:9" s="1" customFormat="1" x14ac:dyDescent="0.2">
      <c r="A848" s="339"/>
      <c r="B848" s="4"/>
      <c r="C848" s="332"/>
      <c r="D848" s="330"/>
      <c r="F848" s="19"/>
      <c r="G848"/>
      <c r="H848"/>
      <c r="I848" s="331"/>
    </row>
    <row r="849" spans="1:9" s="1" customFormat="1" x14ac:dyDescent="0.2">
      <c r="A849" s="339"/>
      <c r="B849" s="4"/>
      <c r="C849" s="332"/>
      <c r="D849" s="330"/>
      <c r="F849" s="19"/>
      <c r="G849"/>
      <c r="H849"/>
      <c r="I849" s="331"/>
    </row>
    <row r="850" spans="1:9" s="1" customFormat="1" x14ac:dyDescent="0.2">
      <c r="A850" s="339"/>
      <c r="B850" s="4"/>
      <c r="C850" s="332"/>
      <c r="D850" s="330"/>
      <c r="F850" s="19"/>
      <c r="G850"/>
      <c r="H850"/>
      <c r="I850" s="331"/>
    </row>
    <row r="851" spans="1:9" s="1" customFormat="1" x14ac:dyDescent="0.2">
      <c r="A851" s="339"/>
      <c r="B851" s="4"/>
      <c r="C851" s="332"/>
      <c r="D851" s="330"/>
      <c r="F851" s="19"/>
      <c r="G851"/>
      <c r="H851"/>
      <c r="I851" s="331"/>
    </row>
    <row r="852" spans="1:9" s="1" customFormat="1" x14ac:dyDescent="0.2">
      <c r="A852" s="339"/>
      <c r="B852" s="4"/>
      <c r="C852" s="332"/>
      <c r="D852" s="330"/>
      <c r="F852" s="19"/>
      <c r="G852"/>
      <c r="H852"/>
      <c r="I852" s="331"/>
    </row>
    <row r="853" spans="1:9" s="1" customFormat="1" x14ac:dyDescent="0.2">
      <c r="A853" s="339"/>
      <c r="B853" s="4"/>
      <c r="C853" s="332"/>
      <c r="D853" s="330"/>
      <c r="F853" s="19"/>
      <c r="G853"/>
      <c r="H853"/>
      <c r="I853" s="331"/>
    </row>
    <row r="854" spans="1:9" s="1" customFormat="1" x14ac:dyDescent="0.2">
      <c r="A854" s="339"/>
      <c r="B854" s="4"/>
      <c r="C854" s="332"/>
      <c r="D854" s="330"/>
      <c r="F854" s="19"/>
      <c r="G854"/>
      <c r="H854"/>
      <c r="I854" s="331"/>
    </row>
    <row r="855" spans="1:9" s="1" customFormat="1" x14ac:dyDescent="0.2">
      <c r="A855" s="339"/>
      <c r="B855" s="4"/>
      <c r="C855" s="332"/>
      <c r="D855" s="330"/>
      <c r="F855" s="19"/>
      <c r="G855"/>
      <c r="H855"/>
      <c r="I855" s="331"/>
    </row>
    <row r="856" spans="1:9" s="1" customFormat="1" x14ac:dyDescent="0.2">
      <c r="A856" s="339"/>
      <c r="B856" s="4"/>
      <c r="C856" s="332"/>
      <c r="D856" s="330"/>
      <c r="F856" s="19"/>
      <c r="G856"/>
      <c r="H856"/>
      <c r="I856" s="331"/>
    </row>
    <row r="857" spans="1:9" s="1" customFormat="1" x14ac:dyDescent="0.2">
      <c r="A857" s="339"/>
      <c r="B857" s="4"/>
      <c r="C857" s="332"/>
      <c r="D857" s="330"/>
      <c r="F857" s="19"/>
      <c r="G857"/>
      <c r="H857"/>
      <c r="I857" s="331"/>
    </row>
    <row r="858" spans="1:9" s="1" customFormat="1" x14ac:dyDescent="0.2">
      <c r="A858" s="339"/>
      <c r="B858" s="4"/>
      <c r="C858" s="332"/>
      <c r="D858" s="330"/>
      <c r="F858" s="19"/>
      <c r="G858"/>
      <c r="H858"/>
      <c r="I858" s="331"/>
    </row>
    <row r="859" spans="1:9" s="1" customFormat="1" x14ac:dyDescent="0.2">
      <c r="A859" s="339"/>
      <c r="B859" s="4"/>
      <c r="C859" s="332"/>
      <c r="D859" s="330"/>
      <c r="F859" s="19"/>
      <c r="G859"/>
      <c r="H859"/>
      <c r="I859" s="331"/>
    </row>
    <row r="860" spans="1:9" s="1" customFormat="1" x14ac:dyDescent="0.2">
      <c r="A860" s="339"/>
      <c r="B860" s="4"/>
      <c r="C860" s="332"/>
      <c r="D860" s="330"/>
      <c r="F860" s="19"/>
      <c r="G860"/>
      <c r="H860"/>
      <c r="I860" s="331"/>
    </row>
    <row r="861" spans="1:9" s="1" customFormat="1" x14ac:dyDescent="0.2">
      <c r="A861" s="339"/>
      <c r="B861" s="4"/>
      <c r="C861" s="332"/>
      <c r="D861" s="330"/>
      <c r="F861" s="19"/>
      <c r="G861"/>
      <c r="H861"/>
      <c r="I861" s="331"/>
    </row>
    <row r="862" spans="1:9" s="1" customFormat="1" x14ac:dyDescent="0.2">
      <c r="A862" s="339"/>
      <c r="B862" s="4"/>
      <c r="C862" s="332"/>
      <c r="D862" s="330"/>
      <c r="F862" s="19"/>
      <c r="G862"/>
      <c r="H862"/>
      <c r="I862" s="331"/>
    </row>
    <row r="863" spans="1:9" s="1" customFormat="1" x14ac:dyDescent="0.2">
      <c r="A863" s="339"/>
      <c r="B863" s="4"/>
      <c r="C863" s="332"/>
      <c r="D863" s="330"/>
      <c r="F863" s="19"/>
      <c r="G863"/>
      <c r="H863"/>
      <c r="I863" s="331"/>
    </row>
    <row r="864" spans="1:9" s="1" customFormat="1" x14ac:dyDescent="0.2">
      <c r="A864" s="339"/>
      <c r="B864" s="4"/>
      <c r="C864" s="332"/>
      <c r="D864" s="330"/>
      <c r="F864" s="19"/>
      <c r="G864"/>
      <c r="H864"/>
      <c r="I864" s="331"/>
    </row>
    <row r="865" spans="1:9" s="1" customFormat="1" x14ac:dyDescent="0.2">
      <c r="A865" s="339"/>
      <c r="B865" s="4"/>
      <c r="C865" s="332"/>
      <c r="D865" s="330"/>
      <c r="F865" s="19"/>
      <c r="G865"/>
      <c r="H865"/>
      <c r="I865" s="331"/>
    </row>
    <row r="866" spans="1:9" s="1" customFormat="1" x14ac:dyDescent="0.2">
      <c r="A866" s="339"/>
      <c r="B866" s="4"/>
      <c r="C866" s="332"/>
      <c r="D866" s="330"/>
      <c r="F866" s="19"/>
      <c r="G866"/>
      <c r="H866"/>
      <c r="I866" s="331"/>
    </row>
    <row r="867" spans="1:9" s="1" customFormat="1" x14ac:dyDescent="0.2">
      <c r="A867" s="339"/>
      <c r="B867" s="4"/>
      <c r="C867" s="332"/>
      <c r="D867" s="330"/>
      <c r="F867" s="19"/>
      <c r="G867"/>
      <c r="H867"/>
      <c r="I867" s="331"/>
    </row>
    <row r="868" spans="1:9" s="1" customFormat="1" x14ac:dyDescent="0.2">
      <c r="A868" s="339"/>
      <c r="B868" s="4"/>
      <c r="C868" s="332"/>
      <c r="D868" s="330"/>
      <c r="F868" s="19"/>
      <c r="G868"/>
      <c r="H868"/>
      <c r="I868" s="331"/>
    </row>
    <row r="869" spans="1:9" s="1" customFormat="1" x14ac:dyDescent="0.2">
      <c r="A869" s="339"/>
      <c r="B869" s="4"/>
      <c r="C869" s="332"/>
      <c r="D869" s="330"/>
      <c r="F869" s="19"/>
      <c r="G869"/>
      <c r="H869"/>
      <c r="I869" s="331"/>
    </row>
    <row r="870" spans="1:9" s="1" customFormat="1" x14ac:dyDescent="0.2">
      <c r="A870" s="339"/>
      <c r="B870" s="4"/>
      <c r="C870" s="332"/>
      <c r="D870" s="330"/>
      <c r="F870" s="19"/>
      <c r="G870"/>
      <c r="H870"/>
      <c r="I870" s="331"/>
    </row>
    <row r="871" spans="1:9" s="1" customFormat="1" x14ac:dyDescent="0.2">
      <c r="A871" s="339"/>
      <c r="B871" s="4"/>
      <c r="C871" s="332"/>
      <c r="D871" s="330"/>
      <c r="F871" s="19"/>
      <c r="G871"/>
      <c r="H871"/>
      <c r="I871" s="331"/>
    </row>
    <row r="872" spans="1:9" s="1" customFormat="1" x14ac:dyDescent="0.2">
      <c r="A872" s="339"/>
      <c r="B872" s="4"/>
      <c r="C872" s="332"/>
      <c r="D872" s="330"/>
      <c r="F872" s="19"/>
      <c r="G872"/>
      <c r="H872"/>
      <c r="I872" s="331"/>
    </row>
    <row r="873" spans="1:9" s="1" customFormat="1" x14ac:dyDescent="0.2">
      <c r="A873" s="339"/>
      <c r="B873" s="4"/>
      <c r="C873" s="332"/>
      <c r="D873" s="330"/>
      <c r="F873" s="19"/>
      <c r="G873"/>
      <c r="H873"/>
      <c r="I873" s="331"/>
    </row>
    <row r="874" spans="1:9" s="1" customFormat="1" x14ac:dyDescent="0.2">
      <c r="A874" s="339"/>
      <c r="B874" s="4"/>
      <c r="C874" s="332"/>
      <c r="D874" s="330"/>
      <c r="F874" s="19"/>
      <c r="G874"/>
      <c r="H874"/>
      <c r="I874" s="331"/>
    </row>
    <row r="875" spans="1:9" s="1" customFormat="1" x14ac:dyDescent="0.2">
      <c r="A875" s="339"/>
      <c r="B875" s="4"/>
      <c r="C875" s="332"/>
      <c r="D875" s="330"/>
      <c r="F875" s="19"/>
      <c r="G875"/>
      <c r="H875"/>
      <c r="I875" s="331"/>
    </row>
    <row r="876" spans="1:9" s="1" customFormat="1" x14ac:dyDescent="0.2">
      <c r="A876" s="339"/>
      <c r="B876" s="4"/>
      <c r="C876" s="332"/>
      <c r="D876" s="330"/>
      <c r="F876" s="19"/>
      <c r="G876"/>
      <c r="H876"/>
      <c r="I876" s="331"/>
    </row>
    <row r="877" spans="1:9" s="1" customFormat="1" x14ac:dyDescent="0.2">
      <c r="A877" s="339"/>
      <c r="B877" s="4"/>
      <c r="C877" s="332"/>
      <c r="D877" s="330"/>
      <c r="F877" s="19"/>
      <c r="G877"/>
      <c r="H877"/>
      <c r="I877" s="331"/>
    </row>
    <row r="878" spans="1:9" s="1" customFormat="1" x14ac:dyDescent="0.2">
      <c r="A878" s="339"/>
      <c r="B878" s="4"/>
      <c r="C878" s="332"/>
      <c r="D878" s="330"/>
      <c r="F878" s="19"/>
      <c r="G878"/>
      <c r="H878"/>
      <c r="I878" s="331"/>
    </row>
    <row r="879" spans="1:9" s="1" customFormat="1" x14ac:dyDescent="0.2">
      <c r="A879" s="339"/>
      <c r="B879" s="4"/>
      <c r="C879" s="332"/>
      <c r="D879" s="330"/>
      <c r="F879" s="19"/>
      <c r="G879"/>
      <c r="H879"/>
      <c r="I879" s="331"/>
    </row>
    <row r="880" spans="1:9" s="1" customFormat="1" x14ac:dyDescent="0.2">
      <c r="A880" s="339"/>
      <c r="B880" s="4"/>
      <c r="C880" s="332"/>
      <c r="D880" s="330"/>
      <c r="F880" s="19"/>
      <c r="G880"/>
      <c r="H880"/>
      <c r="I880" s="331"/>
    </row>
    <row r="881" spans="1:9" s="1" customFormat="1" x14ac:dyDescent="0.2">
      <c r="A881" s="339"/>
      <c r="B881" s="4"/>
      <c r="C881" s="332"/>
      <c r="D881" s="330"/>
      <c r="F881" s="19"/>
      <c r="G881"/>
      <c r="H881"/>
      <c r="I881" s="331"/>
    </row>
    <row r="882" spans="1:9" s="1" customFormat="1" x14ac:dyDescent="0.2">
      <c r="A882" s="339"/>
      <c r="B882" s="4"/>
      <c r="C882" s="332"/>
      <c r="D882" s="330"/>
      <c r="F882" s="19"/>
      <c r="G882"/>
      <c r="H882"/>
      <c r="I882" s="331"/>
    </row>
    <row r="883" spans="1:9" s="1" customFormat="1" x14ac:dyDescent="0.2">
      <c r="A883" s="339"/>
      <c r="B883" s="4"/>
      <c r="C883" s="332"/>
      <c r="D883" s="330"/>
      <c r="F883" s="19"/>
      <c r="G883"/>
      <c r="H883"/>
      <c r="I883" s="331"/>
    </row>
    <row r="884" spans="1:9" s="1" customFormat="1" x14ac:dyDescent="0.2">
      <c r="A884" s="339"/>
      <c r="B884" s="4"/>
      <c r="C884" s="332"/>
      <c r="D884" s="330"/>
      <c r="F884" s="19"/>
      <c r="G884"/>
      <c r="H884"/>
      <c r="I884" s="331"/>
    </row>
    <row r="885" spans="1:9" s="1" customFormat="1" x14ac:dyDescent="0.2">
      <c r="A885" s="339"/>
      <c r="B885" s="4"/>
      <c r="C885" s="332"/>
      <c r="D885" s="330"/>
      <c r="F885" s="19"/>
      <c r="G885"/>
      <c r="H885"/>
      <c r="I885" s="331"/>
    </row>
    <row r="886" spans="1:9" s="1" customFormat="1" x14ac:dyDescent="0.2">
      <c r="A886" s="339"/>
      <c r="B886" s="4"/>
      <c r="C886" s="332"/>
      <c r="D886" s="330"/>
      <c r="F886" s="19"/>
      <c r="G886"/>
      <c r="H886"/>
      <c r="I886" s="331"/>
    </row>
    <row r="887" spans="1:9" s="1" customFormat="1" x14ac:dyDescent="0.2">
      <c r="A887" s="339"/>
      <c r="B887" s="4"/>
      <c r="C887" s="332"/>
      <c r="D887" s="330"/>
      <c r="F887" s="19"/>
      <c r="G887"/>
      <c r="H887"/>
      <c r="I887" s="331"/>
    </row>
    <row r="888" spans="1:9" s="1" customFormat="1" x14ac:dyDescent="0.2">
      <c r="A888" s="339"/>
      <c r="B888" s="4"/>
      <c r="C888" s="332"/>
      <c r="D888" s="330"/>
      <c r="F888" s="19"/>
      <c r="G888"/>
      <c r="H888"/>
      <c r="I888" s="331"/>
    </row>
    <row r="889" spans="1:9" s="1" customFormat="1" x14ac:dyDescent="0.2">
      <c r="A889" s="339"/>
      <c r="B889" s="4"/>
      <c r="C889" s="332"/>
      <c r="D889" s="330"/>
      <c r="F889" s="19"/>
      <c r="G889"/>
      <c r="H889"/>
      <c r="I889" s="331"/>
    </row>
    <row r="890" spans="1:9" s="1" customFormat="1" x14ac:dyDescent="0.2">
      <c r="A890" s="339"/>
      <c r="B890" s="4"/>
      <c r="C890" s="332"/>
      <c r="D890" s="330"/>
      <c r="F890" s="19"/>
      <c r="G890"/>
      <c r="H890"/>
      <c r="I890" s="331"/>
    </row>
    <row r="891" spans="1:9" s="1" customFormat="1" x14ac:dyDescent="0.2">
      <c r="A891" s="339"/>
      <c r="B891" s="4"/>
      <c r="C891" s="332"/>
      <c r="D891" s="330"/>
      <c r="F891" s="19"/>
      <c r="G891"/>
      <c r="H891"/>
      <c r="I891" s="331"/>
    </row>
    <row r="892" spans="1:9" s="1" customFormat="1" x14ac:dyDescent="0.2">
      <c r="A892" s="339"/>
      <c r="B892" s="4"/>
      <c r="C892" s="332"/>
      <c r="D892" s="330"/>
      <c r="F892" s="19"/>
      <c r="G892"/>
      <c r="H892"/>
      <c r="I892" s="331"/>
    </row>
    <row r="893" spans="1:9" s="1" customFormat="1" x14ac:dyDescent="0.2">
      <c r="A893" s="339"/>
      <c r="B893" s="4"/>
      <c r="C893" s="332"/>
      <c r="D893" s="330"/>
      <c r="F893" s="19"/>
      <c r="G893"/>
      <c r="H893"/>
      <c r="I893" s="331"/>
    </row>
    <row r="894" spans="1:9" s="1" customFormat="1" x14ac:dyDescent="0.2">
      <c r="A894" s="339"/>
      <c r="B894" s="4"/>
      <c r="C894" s="332"/>
      <c r="D894" s="330"/>
      <c r="F894" s="19"/>
      <c r="G894"/>
      <c r="H894"/>
      <c r="I894" s="331"/>
    </row>
    <row r="895" spans="1:9" s="1" customFormat="1" x14ac:dyDescent="0.2">
      <c r="A895" s="339"/>
      <c r="B895" s="4"/>
      <c r="C895" s="332"/>
      <c r="D895" s="330"/>
      <c r="F895" s="19"/>
      <c r="G895"/>
      <c r="H895"/>
      <c r="I895" s="331"/>
    </row>
    <row r="896" spans="1:9" s="1" customFormat="1" x14ac:dyDescent="0.2">
      <c r="A896" s="339"/>
      <c r="B896" s="4"/>
      <c r="C896" s="332"/>
      <c r="D896" s="330"/>
      <c r="F896" s="19"/>
      <c r="G896"/>
      <c r="H896"/>
      <c r="I896" s="331"/>
    </row>
    <row r="897" spans="1:9" s="1" customFormat="1" x14ac:dyDescent="0.2">
      <c r="A897" s="339"/>
      <c r="B897" s="4"/>
      <c r="C897" s="332"/>
      <c r="D897" s="330"/>
      <c r="F897" s="19"/>
      <c r="G897"/>
      <c r="H897"/>
      <c r="I897" s="331"/>
    </row>
    <row r="898" spans="1:9" s="1" customFormat="1" x14ac:dyDescent="0.2">
      <c r="A898" s="339"/>
      <c r="B898" s="4"/>
      <c r="C898" s="332"/>
      <c r="D898" s="330"/>
      <c r="F898" s="19"/>
      <c r="G898"/>
      <c r="H898"/>
      <c r="I898" s="331"/>
    </row>
    <row r="899" spans="1:9" s="1" customFormat="1" x14ac:dyDescent="0.2">
      <c r="A899" s="339"/>
      <c r="B899" s="4"/>
      <c r="C899" s="332"/>
      <c r="D899" s="330"/>
      <c r="F899" s="19"/>
      <c r="G899"/>
      <c r="H899"/>
      <c r="I899" s="331"/>
    </row>
    <row r="900" spans="1:9" s="1" customFormat="1" x14ac:dyDescent="0.2">
      <c r="A900" s="339"/>
      <c r="B900" s="4"/>
      <c r="C900" s="332"/>
      <c r="D900" s="330"/>
      <c r="F900" s="19"/>
      <c r="G900"/>
      <c r="H900"/>
      <c r="I900" s="331"/>
    </row>
    <row r="901" spans="1:9" s="1" customFormat="1" x14ac:dyDescent="0.2">
      <c r="A901" s="339"/>
      <c r="B901" s="4"/>
      <c r="C901" s="332"/>
      <c r="D901" s="330"/>
      <c r="F901" s="19"/>
      <c r="G901"/>
      <c r="H901"/>
      <c r="I901" s="331"/>
    </row>
    <row r="902" spans="1:9" s="1" customFormat="1" x14ac:dyDescent="0.2">
      <c r="A902" s="339"/>
      <c r="B902" s="4"/>
      <c r="C902" s="332"/>
      <c r="D902" s="330"/>
      <c r="F902" s="19"/>
      <c r="G902"/>
      <c r="H902"/>
      <c r="I902" s="331"/>
    </row>
    <row r="903" spans="1:9" s="1" customFormat="1" x14ac:dyDescent="0.2">
      <c r="A903" s="339"/>
      <c r="B903" s="4"/>
      <c r="C903" s="332"/>
      <c r="D903" s="330"/>
      <c r="F903" s="19"/>
      <c r="G903"/>
      <c r="H903"/>
      <c r="I903" s="331"/>
    </row>
    <row r="904" spans="1:9" s="1" customFormat="1" x14ac:dyDescent="0.2">
      <c r="A904" s="339"/>
      <c r="B904" s="4"/>
      <c r="C904" s="332"/>
      <c r="D904" s="330"/>
      <c r="F904" s="19"/>
      <c r="G904"/>
      <c r="H904"/>
      <c r="I904" s="331"/>
    </row>
    <row r="905" spans="1:9" s="1" customFormat="1" x14ac:dyDescent="0.2">
      <c r="A905" s="339"/>
      <c r="B905" s="4"/>
      <c r="C905" s="332"/>
      <c r="D905" s="330"/>
      <c r="F905" s="19"/>
      <c r="G905"/>
      <c r="H905"/>
      <c r="I905" s="331"/>
    </row>
    <row r="906" spans="1:9" s="1" customFormat="1" x14ac:dyDescent="0.2">
      <c r="A906" s="339"/>
      <c r="B906" s="4"/>
      <c r="C906" s="332"/>
      <c r="D906" s="330"/>
      <c r="F906" s="19"/>
      <c r="G906"/>
      <c r="H906"/>
      <c r="I906" s="331"/>
    </row>
    <row r="907" spans="1:9" s="1" customFormat="1" x14ac:dyDescent="0.2">
      <c r="A907" s="339"/>
      <c r="B907" s="4"/>
      <c r="C907" s="332"/>
      <c r="D907" s="330"/>
      <c r="F907" s="19"/>
      <c r="G907"/>
      <c r="H907"/>
      <c r="I907" s="331"/>
    </row>
    <row r="908" spans="1:9" s="1" customFormat="1" x14ac:dyDescent="0.2">
      <c r="A908" s="339"/>
      <c r="B908" s="4"/>
      <c r="C908" s="332"/>
      <c r="D908" s="330"/>
      <c r="F908" s="19"/>
      <c r="G908"/>
      <c r="H908"/>
      <c r="I908" s="331"/>
    </row>
    <row r="909" spans="1:9" s="1" customFormat="1" x14ac:dyDescent="0.2">
      <c r="A909" s="339"/>
      <c r="B909" s="4"/>
      <c r="C909" s="332"/>
      <c r="D909" s="330"/>
      <c r="F909" s="19"/>
      <c r="G909"/>
      <c r="H909"/>
      <c r="I909" s="331"/>
    </row>
    <row r="910" spans="1:9" s="1" customFormat="1" x14ac:dyDescent="0.2">
      <c r="A910" s="339"/>
      <c r="B910" s="4"/>
      <c r="C910" s="332"/>
      <c r="D910" s="330"/>
      <c r="F910" s="19"/>
      <c r="G910"/>
      <c r="H910"/>
      <c r="I910" s="331"/>
    </row>
    <row r="911" spans="1:9" s="1" customFormat="1" x14ac:dyDescent="0.2">
      <c r="A911" s="339"/>
      <c r="B911" s="4"/>
      <c r="C911" s="332"/>
      <c r="D911" s="330"/>
      <c r="F911" s="19"/>
      <c r="G911"/>
      <c r="H911"/>
      <c r="I911" s="331"/>
    </row>
    <row r="912" spans="1:9" s="1" customFormat="1" x14ac:dyDescent="0.2">
      <c r="A912" s="339"/>
      <c r="B912" s="4"/>
      <c r="C912" s="332"/>
      <c r="D912" s="330"/>
      <c r="F912" s="19"/>
      <c r="G912"/>
      <c r="H912"/>
      <c r="I912" s="331"/>
    </row>
    <row r="913" spans="1:9" s="1" customFormat="1" x14ac:dyDescent="0.2">
      <c r="A913" s="339"/>
      <c r="B913" s="4"/>
      <c r="C913" s="332"/>
      <c r="D913" s="330"/>
      <c r="F913" s="19"/>
      <c r="G913"/>
      <c r="H913"/>
      <c r="I913" s="331"/>
    </row>
    <row r="914" spans="1:9" s="1" customFormat="1" x14ac:dyDescent="0.2">
      <c r="A914" s="339"/>
      <c r="B914" s="4"/>
      <c r="C914" s="332"/>
      <c r="D914" s="330"/>
      <c r="F914" s="19"/>
      <c r="G914"/>
      <c r="H914"/>
      <c r="I914" s="331"/>
    </row>
    <row r="915" spans="1:9" s="1" customFormat="1" x14ac:dyDescent="0.2">
      <c r="A915" s="339"/>
      <c r="B915" s="4"/>
      <c r="C915" s="332"/>
      <c r="D915" s="330"/>
      <c r="F915" s="19"/>
      <c r="G915"/>
      <c r="H915"/>
      <c r="I915" s="331"/>
    </row>
    <row r="916" spans="1:9" s="1" customFormat="1" x14ac:dyDescent="0.2">
      <c r="A916" s="339"/>
      <c r="B916" s="4"/>
      <c r="C916" s="332"/>
      <c r="D916" s="330"/>
      <c r="F916" s="19"/>
      <c r="G916"/>
      <c r="H916"/>
      <c r="I916" s="331"/>
    </row>
    <row r="917" spans="1:9" s="1" customFormat="1" x14ac:dyDescent="0.2">
      <c r="A917" s="339"/>
      <c r="B917" s="4"/>
      <c r="C917" s="332"/>
      <c r="D917" s="330"/>
      <c r="F917" s="19"/>
      <c r="G917"/>
      <c r="H917"/>
      <c r="I917" s="331"/>
    </row>
    <row r="918" spans="1:9" s="1" customFormat="1" x14ac:dyDescent="0.2">
      <c r="A918" s="339"/>
      <c r="B918" s="4"/>
      <c r="C918" s="332"/>
      <c r="D918" s="330"/>
      <c r="F918" s="19"/>
      <c r="G918"/>
      <c r="H918"/>
      <c r="I918" s="331"/>
    </row>
    <row r="919" spans="1:9" s="1" customFormat="1" x14ac:dyDescent="0.2">
      <c r="A919" s="339"/>
      <c r="B919" s="4"/>
      <c r="C919" s="332"/>
      <c r="D919" s="330"/>
      <c r="F919" s="19"/>
      <c r="G919"/>
      <c r="H919"/>
      <c r="I919" s="331"/>
    </row>
    <row r="920" spans="1:9" s="1" customFormat="1" x14ac:dyDescent="0.2">
      <c r="A920" s="339"/>
      <c r="B920" s="4"/>
      <c r="C920" s="332"/>
      <c r="D920" s="330"/>
      <c r="F920" s="19"/>
      <c r="G920"/>
      <c r="H920"/>
      <c r="I920" s="331"/>
    </row>
    <row r="921" spans="1:9" s="1" customFormat="1" x14ac:dyDescent="0.2">
      <c r="A921" s="339"/>
      <c r="B921" s="4"/>
      <c r="C921" s="332"/>
      <c r="D921" s="330"/>
      <c r="F921" s="19"/>
      <c r="G921"/>
      <c r="H921"/>
      <c r="I921" s="331"/>
    </row>
    <row r="922" spans="1:9" s="1" customFormat="1" x14ac:dyDescent="0.2">
      <c r="A922" s="339"/>
      <c r="B922" s="4"/>
      <c r="C922" s="332"/>
      <c r="D922" s="330"/>
      <c r="F922" s="19"/>
      <c r="G922"/>
      <c r="H922"/>
      <c r="I922" s="331"/>
    </row>
    <row r="923" spans="1:9" s="1" customFormat="1" x14ac:dyDescent="0.2">
      <c r="A923" s="339"/>
      <c r="B923" s="4"/>
      <c r="C923" s="332"/>
      <c r="D923" s="330"/>
      <c r="F923" s="19"/>
      <c r="G923"/>
      <c r="H923"/>
      <c r="I923" s="331"/>
    </row>
    <row r="924" spans="1:9" s="1" customFormat="1" x14ac:dyDescent="0.2">
      <c r="A924" s="339"/>
      <c r="B924" s="4"/>
      <c r="C924" s="332"/>
      <c r="D924" s="330"/>
      <c r="F924" s="19"/>
      <c r="G924"/>
      <c r="H924"/>
      <c r="I924" s="331"/>
    </row>
    <row r="925" spans="1:9" s="1" customFormat="1" x14ac:dyDescent="0.2">
      <c r="A925" s="339"/>
      <c r="B925" s="4"/>
      <c r="C925" s="332"/>
      <c r="D925" s="330"/>
      <c r="F925" s="19"/>
      <c r="G925"/>
      <c r="H925"/>
      <c r="I925" s="331"/>
    </row>
    <row r="926" spans="1:9" s="1" customFormat="1" x14ac:dyDescent="0.2">
      <c r="A926" s="339"/>
      <c r="B926" s="4"/>
      <c r="C926" s="332"/>
      <c r="D926" s="330"/>
      <c r="F926" s="19"/>
      <c r="G926"/>
      <c r="H926"/>
      <c r="I926" s="331"/>
    </row>
    <row r="927" spans="1:9" s="1" customFormat="1" x14ac:dyDescent="0.2">
      <c r="A927" s="339"/>
      <c r="B927" s="4"/>
      <c r="C927" s="332"/>
      <c r="D927" s="330"/>
      <c r="F927" s="19"/>
      <c r="G927"/>
      <c r="H927"/>
      <c r="I927" s="331"/>
    </row>
    <row r="928" spans="1:9" s="1" customFormat="1" x14ac:dyDescent="0.2">
      <c r="A928" s="339"/>
      <c r="B928" s="4"/>
      <c r="C928" s="332"/>
      <c r="D928" s="330"/>
      <c r="F928" s="19"/>
      <c r="G928"/>
      <c r="H928"/>
      <c r="I928" s="331"/>
    </row>
    <row r="929" spans="1:9" s="1" customFormat="1" x14ac:dyDescent="0.2">
      <c r="A929" s="339"/>
      <c r="B929" s="4"/>
      <c r="C929" s="332"/>
      <c r="D929" s="330"/>
      <c r="F929" s="19"/>
      <c r="G929"/>
      <c r="H929"/>
      <c r="I929" s="331"/>
    </row>
    <row r="930" spans="1:9" s="1" customFormat="1" x14ac:dyDescent="0.2">
      <c r="A930" s="339"/>
      <c r="B930" s="4"/>
      <c r="C930" s="332"/>
      <c r="D930" s="330"/>
      <c r="F930" s="19"/>
      <c r="G930"/>
      <c r="H930"/>
      <c r="I930" s="331"/>
    </row>
    <row r="931" spans="1:9" s="1" customFormat="1" x14ac:dyDescent="0.2">
      <c r="A931" s="339"/>
      <c r="B931" s="4"/>
      <c r="C931" s="332"/>
      <c r="D931" s="330"/>
      <c r="F931" s="19"/>
      <c r="G931"/>
      <c r="H931"/>
      <c r="I931" s="331"/>
    </row>
    <row r="932" spans="1:9" s="1" customFormat="1" x14ac:dyDescent="0.2">
      <c r="A932" s="339"/>
      <c r="B932" s="4"/>
      <c r="C932" s="332"/>
      <c r="D932" s="330"/>
      <c r="F932" s="19"/>
      <c r="G932"/>
      <c r="H932"/>
      <c r="I932" s="331"/>
    </row>
    <row r="933" spans="1:9" s="1" customFormat="1" x14ac:dyDescent="0.2">
      <c r="A933" s="339"/>
      <c r="B933" s="4"/>
      <c r="C933" s="332"/>
      <c r="D933" s="330"/>
      <c r="F933" s="19"/>
      <c r="G933"/>
      <c r="H933"/>
      <c r="I933" s="331"/>
    </row>
    <row r="934" spans="1:9" s="1" customFormat="1" x14ac:dyDescent="0.2">
      <c r="A934" s="339"/>
      <c r="B934" s="4"/>
      <c r="C934" s="332"/>
      <c r="D934" s="330"/>
      <c r="F934" s="19"/>
      <c r="G934"/>
      <c r="H934"/>
      <c r="I934" s="331"/>
    </row>
    <row r="935" spans="1:9" s="1" customFormat="1" x14ac:dyDescent="0.2">
      <c r="A935" s="339"/>
      <c r="B935" s="4"/>
      <c r="C935" s="332"/>
      <c r="D935" s="330"/>
      <c r="F935" s="19"/>
      <c r="G935"/>
      <c r="H935"/>
      <c r="I935" s="331"/>
    </row>
    <row r="936" spans="1:9" s="1" customFormat="1" x14ac:dyDescent="0.2">
      <c r="A936" s="339"/>
      <c r="B936" s="4"/>
      <c r="C936" s="332"/>
      <c r="D936" s="330"/>
      <c r="F936" s="19"/>
      <c r="G936"/>
      <c r="H936"/>
      <c r="I936" s="331"/>
    </row>
    <row r="937" spans="1:9" s="1" customFormat="1" x14ac:dyDescent="0.2">
      <c r="A937" s="339"/>
      <c r="B937" s="4"/>
      <c r="C937" s="332"/>
      <c r="D937" s="330"/>
      <c r="F937" s="19"/>
      <c r="G937"/>
      <c r="H937"/>
      <c r="I937" s="331"/>
    </row>
    <row r="938" spans="1:9" s="1" customFormat="1" x14ac:dyDescent="0.2">
      <c r="A938" s="339"/>
      <c r="B938" s="4"/>
      <c r="C938" s="332"/>
      <c r="D938" s="330"/>
      <c r="F938" s="19"/>
      <c r="G938"/>
      <c r="H938"/>
      <c r="I938" s="331"/>
    </row>
    <row r="939" spans="1:9" s="1" customFormat="1" x14ac:dyDescent="0.2">
      <c r="A939" s="339"/>
      <c r="B939" s="4"/>
      <c r="C939" s="332"/>
      <c r="D939" s="330"/>
      <c r="F939" s="19"/>
      <c r="G939"/>
      <c r="H939"/>
      <c r="I939" s="331"/>
    </row>
    <row r="940" spans="1:9" s="1" customFormat="1" x14ac:dyDescent="0.2">
      <c r="A940" s="339"/>
      <c r="B940" s="4"/>
      <c r="C940" s="332"/>
      <c r="D940" s="330"/>
      <c r="F940" s="19"/>
      <c r="G940"/>
      <c r="H940"/>
      <c r="I940" s="331"/>
    </row>
    <row r="941" spans="1:9" s="1" customFormat="1" x14ac:dyDescent="0.2">
      <c r="A941" s="339"/>
      <c r="B941" s="4"/>
      <c r="C941" s="332"/>
      <c r="D941" s="330"/>
      <c r="F941" s="19"/>
      <c r="G941"/>
      <c r="H941"/>
      <c r="I941" s="331"/>
    </row>
    <row r="942" spans="1:9" s="1" customFormat="1" x14ac:dyDescent="0.2">
      <c r="A942" s="339"/>
      <c r="B942" s="4"/>
      <c r="C942" s="332"/>
      <c r="D942" s="330"/>
      <c r="F942" s="19"/>
      <c r="G942"/>
      <c r="H942"/>
      <c r="I942" s="331"/>
    </row>
    <row r="943" spans="1:9" s="1" customFormat="1" x14ac:dyDescent="0.2">
      <c r="A943" s="339"/>
      <c r="B943" s="4"/>
      <c r="C943" s="332"/>
      <c r="D943" s="330"/>
      <c r="F943" s="19"/>
      <c r="G943"/>
      <c r="H943"/>
      <c r="I943" s="331"/>
    </row>
    <row r="944" spans="1:9" s="1" customFormat="1" x14ac:dyDescent="0.2">
      <c r="A944" s="339"/>
      <c r="B944" s="4"/>
      <c r="C944" s="332"/>
      <c r="D944" s="330"/>
      <c r="F944" s="19"/>
      <c r="G944"/>
      <c r="H944"/>
      <c r="I944" s="331"/>
    </row>
    <row r="945" spans="1:9" s="1" customFormat="1" x14ac:dyDescent="0.2">
      <c r="A945" s="339"/>
      <c r="B945" s="4"/>
      <c r="C945" s="332"/>
      <c r="D945" s="330"/>
      <c r="F945" s="19"/>
      <c r="G945"/>
      <c r="H945"/>
      <c r="I945" s="331"/>
    </row>
    <row r="946" spans="1:9" s="1" customFormat="1" x14ac:dyDescent="0.2">
      <c r="A946" s="339"/>
      <c r="B946" s="4"/>
      <c r="C946" s="332"/>
      <c r="D946" s="330"/>
      <c r="F946" s="19"/>
      <c r="G946"/>
      <c r="H946"/>
      <c r="I946" s="331"/>
    </row>
    <row r="947" spans="1:9" s="1" customFormat="1" x14ac:dyDescent="0.2">
      <c r="A947" s="339"/>
      <c r="B947" s="4"/>
      <c r="C947" s="332"/>
      <c r="D947" s="330"/>
      <c r="F947" s="19"/>
      <c r="G947"/>
      <c r="H947"/>
      <c r="I947" s="331"/>
    </row>
    <row r="948" spans="1:9" s="1" customFormat="1" x14ac:dyDescent="0.2">
      <c r="A948" s="339"/>
      <c r="B948" s="4"/>
      <c r="C948" s="332"/>
      <c r="D948" s="330"/>
      <c r="F948" s="19"/>
      <c r="G948"/>
      <c r="H948"/>
      <c r="I948" s="331"/>
    </row>
    <row r="949" spans="1:9" s="1" customFormat="1" x14ac:dyDescent="0.2">
      <c r="A949" s="339"/>
      <c r="B949" s="4"/>
      <c r="C949" s="332"/>
      <c r="D949" s="330"/>
      <c r="F949" s="19"/>
      <c r="G949"/>
      <c r="H949"/>
      <c r="I949" s="331"/>
    </row>
    <row r="950" spans="1:9" s="1" customFormat="1" x14ac:dyDescent="0.2">
      <c r="A950" s="339"/>
      <c r="B950" s="4"/>
      <c r="C950" s="332"/>
      <c r="D950" s="330"/>
      <c r="F950" s="19"/>
      <c r="G950"/>
      <c r="H950"/>
      <c r="I950" s="331"/>
    </row>
    <row r="951" spans="1:9" s="1" customFormat="1" x14ac:dyDescent="0.2">
      <c r="A951" s="339"/>
      <c r="B951" s="4"/>
      <c r="C951" s="332"/>
      <c r="D951" s="330"/>
      <c r="F951" s="19"/>
      <c r="G951"/>
      <c r="H951"/>
      <c r="I951" s="331"/>
    </row>
    <row r="952" spans="1:9" s="1" customFormat="1" x14ac:dyDescent="0.2">
      <c r="A952" s="339"/>
      <c r="B952" s="4"/>
      <c r="C952" s="332"/>
      <c r="D952" s="330"/>
      <c r="F952" s="19"/>
      <c r="G952"/>
      <c r="H952"/>
      <c r="I952" s="331"/>
    </row>
    <row r="953" spans="1:9" s="1" customFormat="1" x14ac:dyDescent="0.2">
      <c r="A953" s="339"/>
      <c r="B953" s="4"/>
      <c r="C953" s="332"/>
      <c r="D953" s="330"/>
      <c r="F953" s="19"/>
      <c r="G953"/>
      <c r="H953"/>
      <c r="I953" s="331"/>
    </row>
    <row r="954" spans="1:9" s="1" customFormat="1" x14ac:dyDescent="0.2">
      <c r="A954" s="339"/>
      <c r="B954" s="4"/>
      <c r="C954" s="332"/>
      <c r="D954" s="330"/>
      <c r="F954" s="19"/>
      <c r="G954"/>
      <c r="H954"/>
      <c r="I954" s="331"/>
    </row>
    <row r="955" spans="1:9" s="1" customFormat="1" x14ac:dyDescent="0.2">
      <c r="A955" s="339"/>
      <c r="B955" s="4"/>
      <c r="C955" s="332"/>
      <c r="D955" s="330"/>
      <c r="F955" s="19"/>
      <c r="G955"/>
      <c r="H955"/>
      <c r="I955" s="331"/>
    </row>
    <row r="956" spans="1:9" s="1" customFormat="1" x14ac:dyDescent="0.2">
      <c r="A956" s="339"/>
      <c r="B956" s="4"/>
      <c r="C956" s="332"/>
      <c r="D956" s="330"/>
      <c r="F956" s="19"/>
      <c r="G956"/>
      <c r="H956"/>
      <c r="I956" s="331"/>
    </row>
    <row r="957" spans="1:9" s="1" customFormat="1" x14ac:dyDescent="0.2">
      <c r="A957" s="339"/>
      <c r="B957" s="4"/>
      <c r="C957" s="332"/>
      <c r="D957" s="330"/>
      <c r="F957" s="19"/>
      <c r="G957"/>
      <c r="H957"/>
      <c r="I957" s="331"/>
    </row>
    <row r="958" spans="1:9" s="1" customFormat="1" x14ac:dyDescent="0.2">
      <c r="A958" s="339"/>
      <c r="B958" s="4"/>
      <c r="C958" s="332"/>
      <c r="D958" s="330"/>
      <c r="F958" s="19"/>
      <c r="G958"/>
      <c r="H958"/>
      <c r="I958" s="331"/>
    </row>
    <row r="959" spans="1:9" s="1" customFormat="1" x14ac:dyDescent="0.2">
      <c r="A959" s="339"/>
      <c r="B959" s="4"/>
      <c r="C959" s="332"/>
      <c r="D959" s="330"/>
      <c r="F959" s="19"/>
      <c r="G959"/>
      <c r="H959"/>
      <c r="I959" s="331"/>
    </row>
    <row r="960" spans="1:9" s="1" customFormat="1" x14ac:dyDescent="0.2">
      <c r="A960" s="339"/>
      <c r="B960" s="4"/>
      <c r="C960" s="332"/>
      <c r="D960" s="330"/>
      <c r="F960" s="19"/>
      <c r="G960"/>
      <c r="H960"/>
      <c r="I960" s="331"/>
    </row>
    <row r="961" spans="1:9" s="1" customFormat="1" x14ac:dyDescent="0.2">
      <c r="A961" s="339"/>
      <c r="B961" s="4"/>
      <c r="C961" s="332"/>
      <c r="D961" s="330"/>
      <c r="F961" s="19"/>
      <c r="G961"/>
      <c r="H961"/>
      <c r="I961" s="331"/>
    </row>
    <row r="962" spans="1:9" s="1" customFormat="1" x14ac:dyDescent="0.2">
      <c r="A962" s="339"/>
      <c r="B962" s="4"/>
      <c r="C962" s="332"/>
      <c r="D962" s="330"/>
      <c r="F962" s="19"/>
      <c r="G962"/>
      <c r="H962"/>
      <c r="I962" s="331"/>
    </row>
    <row r="963" spans="1:9" s="1" customFormat="1" x14ac:dyDescent="0.2">
      <c r="A963" s="339"/>
      <c r="B963" s="4"/>
      <c r="C963" s="332"/>
      <c r="D963" s="330"/>
      <c r="F963" s="19"/>
      <c r="G963"/>
      <c r="H963"/>
      <c r="I963" s="331"/>
    </row>
    <row r="964" spans="1:9" s="1" customFormat="1" x14ac:dyDescent="0.2">
      <c r="A964" s="339"/>
      <c r="B964" s="4"/>
      <c r="C964" s="332"/>
      <c r="D964" s="330"/>
      <c r="F964" s="19"/>
      <c r="G964"/>
      <c r="H964"/>
      <c r="I964" s="331"/>
    </row>
    <row r="965" spans="1:9" s="1" customFormat="1" x14ac:dyDescent="0.2">
      <c r="A965" s="339"/>
      <c r="B965" s="4"/>
      <c r="C965" s="332"/>
      <c r="D965" s="330"/>
      <c r="F965" s="19"/>
      <c r="G965"/>
      <c r="H965"/>
      <c r="I965" s="331"/>
    </row>
    <row r="966" spans="1:9" s="1" customFormat="1" x14ac:dyDescent="0.2">
      <c r="A966" s="339"/>
      <c r="B966" s="4"/>
      <c r="C966" s="332"/>
      <c r="D966" s="330"/>
      <c r="F966" s="19"/>
      <c r="G966"/>
      <c r="H966"/>
      <c r="I966" s="331"/>
    </row>
    <row r="967" spans="1:9" s="1" customFormat="1" x14ac:dyDescent="0.2">
      <c r="A967" s="339"/>
      <c r="B967" s="4"/>
      <c r="C967" s="332"/>
      <c r="D967" s="330"/>
      <c r="F967" s="19"/>
      <c r="G967"/>
      <c r="H967"/>
      <c r="I967" s="331"/>
    </row>
    <row r="968" spans="1:9" s="1" customFormat="1" x14ac:dyDescent="0.2">
      <c r="A968" s="339"/>
      <c r="B968" s="4"/>
      <c r="C968" s="332"/>
      <c r="D968" s="330"/>
      <c r="F968" s="19"/>
      <c r="G968"/>
      <c r="H968"/>
      <c r="I968" s="331"/>
    </row>
    <row r="969" spans="1:9" s="1" customFormat="1" x14ac:dyDescent="0.2">
      <c r="A969" s="339"/>
      <c r="B969" s="4"/>
      <c r="C969" s="332"/>
      <c r="D969" s="330"/>
      <c r="F969" s="19"/>
      <c r="G969"/>
      <c r="H969"/>
      <c r="I969" s="331"/>
    </row>
    <row r="970" spans="1:9" s="1" customFormat="1" x14ac:dyDescent="0.2">
      <c r="A970" s="339"/>
      <c r="B970" s="4"/>
      <c r="C970" s="332"/>
      <c r="D970" s="330"/>
      <c r="F970" s="19"/>
      <c r="G970"/>
      <c r="H970"/>
      <c r="I970" s="331"/>
    </row>
    <row r="971" spans="1:9" s="1" customFormat="1" x14ac:dyDescent="0.2">
      <c r="A971" s="339"/>
      <c r="B971" s="4"/>
      <c r="C971" s="332"/>
      <c r="D971" s="330"/>
      <c r="F971" s="19"/>
      <c r="G971"/>
      <c r="H971"/>
      <c r="I971" s="331"/>
    </row>
    <row r="972" spans="1:9" s="1" customFormat="1" x14ac:dyDescent="0.2">
      <c r="A972" s="339"/>
      <c r="B972" s="4"/>
      <c r="C972" s="332"/>
      <c r="D972" s="330"/>
      <c r="F972" s="19"/>
      <c r="G972"/>
      <c r="H972"/>
      <c r="I972" s="331"/>
    </row>
    <row r="973" spans="1:9" s="1" customFormat="1" x14ac:dyDescent="0.2">
      <c r="A973" s="339"/>
      <c r="B973" s="4"/>
      <c r="C973" s="332"/>
      <c r="D973" s="330"/>
      <c r="F973" s="19"/>
      <c r="G973"/>
      <c r="H973"/>
      <c r="I973" s="331"/>
    </row>
    <row r="974" spans="1:9" s="1" customFormat="1" x14ac:dyDescent="0.2">
      <c r="A974" s="339"/>
      <c r="B974" s="4"/>
      <c r="C974" s="332"/>
      <c r="D974" s="330"/>
      <c r="F974" s="19"/>
      <c r="G974"/>
      <c r="H974"/>
      <c r="I974" s="331"/>
    </row>
    <row r="975" spans="1:9" s="1" customFormat="1" x14ac:dyDescent="0.2">
      <c r="A975" s="339"/>
      <c r="B975" s="4"/>
      <c r="C975" s="332"/>
      <c r="D975" s="330"/>
      <c r="F975" s="19"/>
      <c r="G975"/>
      <c r="H975"/>
      <c r="I975" s="331"/>
    </row>
    <row r="976" spans="1:9" s="1" customFormat="1" x14ac:dyDescent="0.2">
      <c r="A976" s="339"/>
      <c r="B976" s="4"/>
      <c r="C976" s="332"/>
      <c r="D976" s="330"/>
      <c r="F976" s="19"/>
      <c r="G976"/>
      <c r="H976"/>
      <c r="I976" s="331"/>
    </row>
    <row r="977" spans="1:9" s="1" customFormat="1" x14ac:dyDescent="0.2">
      <c r="A977" s="339"/>
      <c r="B977" s="4"/>
      <c r="C977" s="332"/>
      <c r="D977" s="330"/>
      <c r="F977" s="19"/>
      <c r="G977"/>
      <c r="H977"/>
      <c r="I977" s="331"/>
    </row>
    <row r="978" spans="1:9" s="1" customFormat="1" x14ac:dyDescent="0.2">
      <c r="A978" s="339"/>
      <c r="B978" s="4"/>
      <c r="C978" s="332"/>
      <c r="D978" s="330"/>
      <c r="F978" s="19"/>
      <c r="G978"/>
      <c r="H978"/>
      <c r="I978" s="331"/>
    </row>
    <row r="979" spans="1:9" s="1" customFormat="1" x14ac:dyDescent="0.2">
      <c r="A979" s="339"/>
      <c r="B979" s="4"/>
      <c r="C979" s="332"/>
      <c r="D979" s="330"/>
      <c r="F979" s="19"/>
      <c r="G979"/>
      <c r="H979"/>
      <c r="I979" s="331"/>
    </row>
    <row r="980" spans="1:9" s="1" customFormat="1" x14ac:dyDescent="0.2">
      <c r="A980" s="339"/>
      <c r="B980" s="4"/>
      <c r="C980" s="332"/>
      <c r="D980" s="330"/>
      <c r="F980" s="19"/>
      <c r="G980"/>
      <c r="H980"/>
      <c r="I980" s="331"/>
    </row>
    <row r="981" spans="1:9" s="1" customFormat="1" x14ac:dyDescent="0.2">
      <c r="A981" s="339"/>
      <c r="B981" s="4"/>
      <c r="C981" s="332"/>
      <c r="D981" s="330"/>
      <c r="F981" s="19"/>
      <c r="G981"/>
      <c r="H981"/>
      <c r="I981" s="331"/>
    </row>
    <row r="982" spans="1:9" s="1" customFormat="1" x14ac:dyDescent="0.2">
      <c r="A982" s="339"/>
      <c r="B982" s="4"/>
      <c r="C982" s="332"/>
      <c r="D982" s="330"/>
      <c r="F982" s="19"/>
      <c r="G982"/>
      <c r="H982"/>
      <c r="I982" s="331"/>
    </row>
    <row r="983" spans="1:9" s="1" customFormat="1" x14ac:dyDescent="0.2">
      <c r="A983" s="339"/>
      <c r="B983" s="4"/>
      <c r="C983" s="332"/>
      <c r="D983" s="330"/>
      <c r="F983" s="19"/>
      <c r="G983"/>
      <c r="H983"/>
      <c r="I983" s="331"/>
    </row>
    <row r="984" spans="1:9" s="1" customFormat="1" x14ac:dyDescent="0.2">
      <c r="A984" s="339"/>
      <c r="B984" s="4"/>
      <c r="C984" s="332"/>
      <c r="D984" s="330"/>
      <c r="F984" s="19"/>
      <c r="G984"/>
      <c r="H984"/>
      <c r="I984" s="331"/>
    </row>
    <row r="985" spans="1:9" s="1" customFormat="1" x14ac:dyDescent="0.2">
      <c r="A985" s="339"/>
      <c r="B985" s="4"/>
      <c r="C985" s="332"/>
      <c r="D985" s="330"/>
      <c r="F985" s="19"/>
      <c r="G985"/>
      <c r="H985"/>
      <c r="I985" s="331"/>
    </row>
    <row r="986" spans="1:9" s="1" customFormat="1" x14ac:dyDescent="0.2">
      <c r="A986" s="339"/>
      <c r="B986" s="4"/>
      <c r="C986" s="332"/>
      <c r="D986" s="330"/>
      <c r="F986" s="19"/>
      <c r="G986"/>
      <c r="H986"/>
      <c r="I986" s="331"/>
    </row>
    <row r="987" spans="1:9" s="1" customFormat="1" x14ac:dyDescent="0.2">
      <c r="A987" s="339"/>
      <c r="B987" s="4"/>
      <c r="C987" s="332"/>
      <c r="D987" s="330"/>
      <c r="F987" s="19"/>
      <c r="G987"/>
      <c r="H987"/>
      <c r="I987" s="331"/>
    </row>
    <row r="988" spans="1:9" s="1" customFormat="1" x14ac:dyDescent="0.2">
      <c r="A988" s="339"/>
      <c r="B988" s="4"/>
      <c r="C988" s="332"/>
      <c r="D988" s="330"/>
      <c r="F988" s="19"/>
      <c r="G988"/>
      <c r="H988"/>
      <c r="I988" s="331"/>
    </row>
    <row r="989" spans="1:9" s="1" customFormat="1" x14ac:dyDescent="0.2">
      <c r="A989" s="339"/>
      <c r="B989" s="4"/>
      <c r="C989" s="332"/>
      <c r="D989" s="330"/>
      <c r="F989" s="19"/>
      <c r="G989"/>
      <c r="H989"/>
      <c r="I989" s="331"/>
    </row>
    <row r="990" spans="1:9" s="1" customFormat="1" x14ac:dyDescent="0.2">
      <c r="A990" s="339"/>
      <c r="B990" s="4"/>
      <c r="C990" s="332"/>
      <c r="D990" s="330"/>
      <c r="F990" s="19"/>
      <c r="G990"/>
      <c r="H990"/>
      <c r="I990" s="331"/>
    </row>
    <row r="991" spans="1:9" s="1" customFormat="1" x14ac:dyDescent="0.2">
      <c r="A991" s="339"/>
      <c r="B991" s="4"/>
      <c r="C991" s="332"/>
      <c r="D991" s="330"/>
      <c r="F991" s="19"/>
      <c r="G991"/>
      <c r="H991"/>
      <c r="I991" s="331"/>
    </row>
    <row r="992" spans="1:9" s="1" customFormat="1" x14ac:dyDescent="0.2">
      <c r="A992" s="339"/>
      <c r="B992" s="4"/>
      <c r="C992" s="332"/>
      <c r="D992" s="330"/>
      <c r="F992" s="19"/>
      <c r="G992"/>
      <c r="H992"/>
      <c r="I992" s="331"/>
    </row>
    <row r="993" spans="1:9" s="1" customFormat="1" x14ac:dyDescent="0.2">
      <c r="A993" s="339"/>
      <c r="B993" s="4"/>
      <c r="C993" s="332"/>
      <c r="D993" s="330"/>
      <c r="F993" s="19"/>
      <c r="G993"/>
      <c r="H993"/>
      <c r="I993" s="331"/>
    </row>
    <row r="994" spans="1:9" s="1" customFormat="1" x14ac:dyDescent="0.2">
      <c r="A994" s="339"/>
      <c r="B994" s="4"/>
      <c r="C994" s="332"/>
      <c r="D994" s="330"/>
      <c r="F994" s="19"/>
      <c r="G994"/>
      <c r="H994"/>
      <c r="I994" s="331"/>
    </row>
    <row r="995" spans="1:9" s="1" customFormat="1" x14ac:dyDescent="0.2">
      <c r="A995" s="340"/>
      <c r="B995" s="4"/>
      <c r="C995" s="332"/>
      <c r="D995" s="330"/>
      <c r="F995" s="19"/>
      <c r="G995"/>
      <c r="H995"/>
      <c r="I995" s="331"/>
    </row>
    <row r="996" spans="1:9" s="1" customFormat="1" x14ac:dyDescent="0.2">
      <c r="A996" s="340"/>
      <c r="B996" s="4"/>
      <c r="C996" s="332"/>
      <c r="D996" s="330"/>
      <c r="F996" s="19"/>
      <c r="G996"/>
      <c r="H996"/>
      <c r="I996" s="331"/>
    </row>
    <row r="997" spans="1:9" s="1" customFormat="1" x14ac:dyDescent="0.2">
      <c r="A997" s="340"/>
      <c r="B997" s="4"/>
      <c r="C997" s="332"/>
      <c r="D997" s="330"/>
      <c r="F997" s="19"/>
      <c r="G997"/>
      <c r="H997"/>
      <c r="I997" s="331"/>
    </row>
    <row r="998" spans="1:9" s="1" customFormat="1" x14ac:dyDescent="0.2">
      <c r="A998" s="340"/>
      <c r="B998" s="4"/>
      <c r="C998" s="332"/>
      <c r="D998" s="330"/>
      <c r="F998" s="19"/>
      <c r="G998"/>
      <c r="H998"/>
      <c r="I998" s="331"/>
    </row>
    <row r="999" spans="1:9" s="1" customFormat="1" x14ac:dyDescent="0.2">
      <c r="A999" s="340"/>
      <c r="B999" s="4"/>
      <c r="C999" s="332"/>
      <c r="D999" s="330"/>
      <c r="F999" s="19"/>
      <c r="G999"/>
      <c r="H999"/>
      <c r="I999" s="331"/>
    </row>
    <row r="1000" spans="1:9" s="1" customFormat="1" x14ac:dyDescent="0.2">
      <c r="A1000" s="340"/>
      <c r="B1000" s="4"/>
      <c r="C1000" s="332"/>
      <c r="D1000" s="330"/>
      <c r="F1000" s="19"/>
      <c r="G1000"/>
      <c r="H1000"/>
      <c r="I1000" s="331"/>
    </row>
    <row r="1001" spans="1:9" s="1" customFormat="1" x14ac:dyDescent="0.2">
      <c r="A1001" s="340"/>
      <c r="B1001" s="4"/>
      <c r="C1001" s="332"/>
      <c r="D1001" s="330"/>
      <c r="F1001" s="19"/>
      <c r="G1001"/>
      <c r="H1001"/>
      <c r="I1001" s="331"/>
    </row>
    <row r="1002" spans="1:9" s="1" customFormat="1" x14ac:dyDescent="0.2">
      <c r="A1002" s="340"/>
      <c r="B1002" s="4"/>
      <c r="C1002" s="332"/>
      <c r="D1002" s="330"/>
      <c r="F1002" s="19"/>
      <c r="G1002"/>
      <c r="H1002"/>
      <c r="I1002" s="331"/>
    </row>
    <row r="1003" spans="1:9" s="1" customFormat="1" x14ac:dyDescent="0.2">
      <c r="A1003" s="340"/>
      <c r="B1003" s="4"/>
      <c r="C1003" s="332"/>
      <c r="D1003" s="330"/>
      <c r="F1003" s="19"/>
      <c r="G1003"/>
      <c r="H1003"/>
      <c r="I1003" s="331"/>
    </row>
    <row r="1004" spans="1:9" s="1" customFormat="1" x14ac:dyDescent="0.2">
      <c r="A1004" s="340"/>
      <c r="B1004" s="4"/>
      <c r="C1004" s="332"/>
      <c r="D1004" s="330"/>
      <c r="F1004" s="19"/>
      <c r="G1004"/>
      <c r="H1004"/>
      <c r="I1004" s="331"/>
    </row>
    <row r="1005" spans="1:9" s="1" customFormat="1" x14ac:dyDescent="0.2">
      <c r="A1005" s="340"/>
      <c r="B1005" s="4"/>
      <c r="C1005" s="332"/>
      <c r="D1005" s="330"/>
      <c r="F1005" s="19"/>
      <c r="G1005"/>
      <c r="H1005"/>
      <c r="I1005" s="331"/>
    </row>
    <row r="1006" spans="1:9" s="1" customFormat="1" x14ac:dyDescent="0.2">
      <c r="A1006" s="340"/>
      <c r="B1006" s="4"/>
      <c r="C1006" s="332"/>
      <c r="D1006" s="330"/>
      <c r="F1006" s="19"/>
      <c r="G1006"/>
      <c r="H1006"/>
      <c r="I1006" s="331"/>
    </row>
    <row r="1007" spans="1:9" s="1" customFormat="1" x14ac:dyDescent="0.2">
      <c r="A1007" s="340"/>
      <c r="B1007" s="4"/>
      <c r="C1007" s="332"/>
      <c r="D1007" s="330"/>
      <c r="F1007" s="19"/>
      <c r="G1007"/>
      <c r="H1007"/>
      <c r="I1007" s="331"/>
    </row>
    <row r="1008" spans="1:9" s="1" customFormat="1" x14ac:dyDescent="0.2">
      <c r="A1008" s="340"/>
      <c r="B1008" s="4"/>
      <c r="C1008" s="332"/>
      <c r="D1008" s="330"/>
      <c r="F1008" s="19"/>
      <c r="G1008"/>
      <c r="H1008"/>
      <c r="I1008" s="331"/>
    </row>
    <row r="1009" spans="1:9" s="1" customFormat="1" x14ac:dyDescent="0.2">
      <c r="A1009" s="340"/>
      <c r="B1009" s="4"/>
      <c r="C1009" s="332"/>
      <c r="D1009" s="330"/>
      <c r="F1009" s="19"/>
      <c r="G1009"/>
      <c r="H1009"/>
      <c r="I1009" s="331"/>
    </row>
    <row r="1010" spans="1:9" s="1" customFormat="1" x14ac:dyDescent="0.2">
      <c r="A1010" s="340"/>
      <c r="B1010" s="4"/>
      <c r="C1010" s="332"/>
      <c r="D1010" s="330"/>
      <c r="F1010" s="19"/>
      <c r="G1010"/>
      <c r="H1010"/>
      <c r="I1010" s="331"/>
    </row>
    <row r="1011" spans="1:9" s="1" customFormat="1" x14ac:dyDescent="0.2">
      <c r="A1011" s="340"/>
      <c r="B1011" s="4"/>
      <c r="C1011" s="332"/>
      <c r="D1011" s="330"/>
      <c r="F1011" s="19"/>
      <c r="G1011"/>
      <c r="H1011"/>
      <c r="I1011" s="331"/>
    </row>
    <row r="1012" spans="1:9" s="1" customFormat="1" x14ac:dyDescent="0.2">
      <c r="A1012" s="340"/>
      <c r="B1012" s="4"/>
      <c r="C1012" s="332"/>
      <c r="D1012" s="330"/>
      <c r="F1012" s="19"/>
      <c r="G1012"/>
      <c r="H1012"/>
      <c r="I1012" s="331"/>
    </row>
    <row r="1013" spans="1:9" s="1" customFormat="1" x14ac:dyDescent="0.2">
      <c r="A1013" s="340"/>
      <c r="B1013" s="4"/>
      <c r="C1013" s="332"/>
      <c r="D1013" s="330"/>
      <c r="F1013" s="19"/>
      <c r="G1013"/>
      <c r="H1013"/>
      <c r="I1013" s="331"/>
    </row>
    <row r="1014" spans="1:9" s="1" customFormat="1" x14ac:dyDescent="0.2">
      <c r="A1014" s="340"/>
      <c r="B1014" s="4"/>
      <c r="C1014" s="332"/>
      <c r="D1014" s="330"/>
      <c r="F1014" s="19"/>
      <c r="G1014"/>
      <c r="H1014"/>
      <c r="I1014" s="331"/>
    </row>
    <row r="1015" spans="1:9" s="1" customFormat="1" x14ac:dyDescent="0.2">
      <c r="A1015" s="340"/>
      <c r="B1015" s="4"/>
      <c r="C1015" s="332"/>
      <c r="D1015" s="330"/>
      <c r="F1015" s="19"/>
      <c r="G1015"/>
      <c r="H1015"/>
      <c r="I1015" s="331"/>
    </row>
    <row r="1016" spans="1:9" s="1" customFormat="1" x14ac:dyDescent="0.2">
      <c r="A1016" s="340"/>
      <c r="B1016" s="4"/>
      <c r="C1016" s="332"/>
      <c r="D1016" s="330"/>
      <c r="F1016" s="19"/>
      <c r="G1016"/>
      <c r="H1016"/>
      <c r="I1016" s="331"/>
    </row>
    <row r="1017" spans="1:9" s="1" customFormat="1" x14ac:dyDescent="0.2">
      <c r="A1017" s="340"/>
      <c r="B1017" s="4"/>
      <c r="C1017" s="332"/>
      <c r="D1017" s="330"/>
      <c r="F1017" s="19"/>
      <c r="G1017"/>
      <c r="H1017"/>
      <c r="I1017" s="331"/>
    </row>
    <row r="1018" spans="1:9" s="1" customFormat="1" x14ac:dyDescent="0.2">
      <c r="A1018" s="340"/>
      <c r="B1018" s="4"/>
      <c r="C1018" s="332"/>
      <c r="D1018" s="330"/>
      <c r="F1018" s="19"/>
      <c r="G1018"/>
      <c r="H1018"/>
      <c r="I1018" s="331"/>
    </row>
    <row r="1019" spans="1:9" s="1" customFormat="1" x14ac:dyDescent="0.2">
      <c r="A1019" s="340"/>
      <c r="B1019" s="4"/>
      <c r="C1019" s="332"/>
      <c r="D1019" s="330"/>
      <c r="F1019" s="19"/>
      <c r="G1019"/>
      <c r="H1019"/>
      <c r="I1019" s="331"/>
    </row>
    <row r="1020" spans="1:9" s="1" customFormat="1" x14ac:dyDescent="0.2">
      <c r="A1020" s="340"/>
      <c r="B1020" s="4"/>
      <c r="C1020" s="332"/>
      <c r="D1020" s="330"/>
      <c r="F1020" s="19"/>
      <c r="G1020"/>
      <c r="H1020"/>
      <c r="I1020" s="331"/>
    </row>
    <row r="1021" spans="1:9" s="1" customFormat="1" x14ac:dyDescent="0.2">
      <c r="A1021" s="340"/>
      <c r="B1021" s="4"/>
      <c r="C1021" s="332"/>
      <c r="D1021" s="330"/>
      <c r="F1021" s="19"/>
      <c r="G1021"/>
      <c r="H1021"/>
      <c r="I1021" s="331"/>
    </row>
    <row r="1022" spans="1:9" s="1" customFormat="1" x14ac:dyDescent="0.2">
      <c r="A1022" s="340"/>
      <c r="B1022" s="4"/>
      <c r="C1022" s="332"/>
      <c r="D1022" s="330"/>
      <c r="F1022" s="19"/>
      <c r="G1022"/>
      <c r="H1022"/>
      <c r="I1022" s="331"/>
    </row>
    <row r="1023" spans="1:9" s="1" customFormat="1" x14ac:dyDescent="0.2">
      <c r="A1023" s="340"/>
      <c r="B1023" s="4"/>
      <c r="C1023" s="332"/>
      <c r="D1023" s="330"/>
      <c r="F1023" s="19"/>
      <c r="G1023"/>
      <c r="H1023"/>
      <c r="I1023" s="331"/>
    </row>
    <row r="1024" spans="1:9" s="1" customFormat="1" x14ac:dyDescent="0.2">
      <c r="A1024" s="340"/>
      <c r="B1024" s="4"/>
      <c r="C1024" s="332"/>
      <c r="D1024" s="330"/>
      <c r="F1024" s="19"/>
      <c r="G1024"/>
      <c r="H1024"/>
      <c r="I1024" s="331"/>
    </row>
    <row r="1025" spans="1:9" s="1" customFormat="1" x14ac:dyDescent="0.2">
      <c r="A1025" s="340"/>
      <c r="B1025" s="4"/>
      <c r="C1025" s="332"/>
      <c r="D1025" s="330"/>
      <c r="F1025" s="19"/>
      <c r="G1025"/>
      <c r="H1025"/>
      <c r="I1025" s="331"/>
    </row>
    <row r="1026" spans="1:9" s="1" customFormat="1" x14ac:dyDescent="0.2">
      <c r="A1026" s="340"/>
      <c r="B1026" s="4"/>
      <c r="C1026" s="332"/>
      <c r="D1026" s="330"/>
      <c r="F1026" s="19"/>
      <c r="G1026"/>
      <c r="H1026"/>
      <c r="I1026" s="331"/>
    </row>
    <row r="1027" spans="1:9" s="1" customFormat="1" x14ac:dyDescent="0.2">
      <c r="A1027" s="340"/>
      <c r="B1027" s="4"/>
      <c r="C1027" s="332"/>
      <c r="D1027" s="330"/>
      <c r="F1027" s="19"/>
      <c r="G1027"/>
      <c r="H1027"/>
      <c r="I1027" s="331"/>
    </row>
    <row r="1028" spans="1:9" s="1" customFormat="1" x14ac:dyDescent="0.2">
      <c r="A1028" s="340"/>
      <c r="B1028" s="4"/>
      <c r="C1028" s="332"/>
      <c r="D1028" s="330"/>
      <c r="F1028" s="19"/>
      <c r="G1028"/>
      <c r="H1028"/>
      <c r="I1028" s="331"/>
    </row>
    <row r="1029" spans="1:9" s="1" customFormat="1" x14ac:dyDescent="0.2">
      <c r="A1029" s="340"/>
      <c r="B1029" s="4"/>
      <c r="C1029" s="332"/>
      <c r="D1029" s="330"/>
      <c r="F1029" s="19"/>
      <c r="G1029"/>
      <c r="H1029"/>
      <c r="I1029" s="331"/>
    </row>
    <row r="1030" spans="1:9" s="1" customFormat="1" x14ac:dyDescent="0.2">
      <c r="A1030" s="340"/>
      <c r="B1030" s="4"/>
      <c r="C1030" s="332"/>
      <c r="D1030" s="330"/>
      <c r="F1030" s="19"/>
      <c r="G1030"/>
      <c r="H1030"/>
      <c r="I1030" s="331"/>
    </row>
    <row r="1031" spans="1:9" s="1" customFormat="1" x14ac:dyDescent="0.2">
      <c r="A1031" s="340"/>
      <c r="B1031" s="4"/>
      <c r="C1031" s="332"/>
      <c r="D1031" s="330"/>
      <c r="F1031" s="19"/>
      <c r="G1031"/>
      <c r="H1031"/>
      <c r="I1031" s="331"/>
    </row>
    <row r="1032" spans="1:9" s="1" customFormat="1" x14ac:dyDescent="0.2">
      <c r="A1032" s="340"/>
      <c r="B1032" s="4"/>
      <c r="C1032" s="332"/>
      <c r="D1032" s="330"/>
      <c r="F1032" s="19"/>
      <c r="G1032"/>
      <c r="H1032"/>
      <c r="I1032" s="331"/>
    </row>
    <row r="1033" spans="1:9" s="1" customFormat="1" x14ac:dyDescent="0.2">
      <c r="A1033" s="340"/>
      <c r="B1033" s="4"/>
      <c r="C1033" s="332"/>
      <c r="D1033" s="330"/>
      <c r="F1033" s="19"/>
      <c r="G1033"/>
      <c r="H1033"/>
      <c r="I1033" s="331"/>
    </row>
    <row r="1034" spans="1:9" s="1" customFormat="1" x14ac:dyDescent="0.2">
      <c r="A1034" s="340"/>
      <c r="B1034" s="4"/>
      <c r="C1034" s="332"/>
      <c r="D1034" s="330"/>
      <c r="F1034" s="19"/>
      <c r="G1034"/>
      <c r="H1034"/>
      <c r="I1034" s="331"/>
    </row>
    <row r="1035" spans="1:9" s="1" customFormat="1" x14ac:dyDescent="0.2">
      <c r="A1035" s="340"/>
      <c r="B1035" s="4"/>
      <c r="C1035" s="332"/>
      <c r="D1035" s="330"/>
      <c r="F1035" s="19"/>
      <c r="G1035"/>
      <c r="H1035"/>
      <c r="I1035" s="331"/>
    </row>
    <row r="1036" spans="1:9" s="1" customFormat="1" x14ac:dyDescent="0.2">
      <c r="A1036" s="340"/>
      <c r="B1036" s="4"/>
      <c r="C1036" s="332"/>
      <c r="D1036" s="330"/>
      <c r="F1036" s="19"/>
      <c r="G1036"/>
      <c r="H1036"/>
      <c r="I1036" s="331"/>
    </row>
    <row r="1037" spans="1:9" s="1" customFormat="1" x14ac:dyDescent="0.2">
      <c r="A1037" s="340"/>
      <c r="B1037" s="4"/>
      <c r="C1037" s="332"/>
      <c r="D1037" s="330"/>
      <c r="F1037" s="19"/>
      <c r="G1037"/>
      <c r="H1037"/>
      <c r="I1037" s="331"/>
    </row>
    <row r="1038" spans="1:9" s="1" customFormat="1" x14ac:dyDescent="0.2">
      <c r="A1038" s="340"/>
      <c r="B1038" s="4"/>
      <c r="C1038" s="332"/>
      <c r="D1038" s="330"/>
      <c r="F1038" s="19"/>
      <c r="G1038"/>
      <c r="H1038"/>
      <c r="I1038" s="331"/>
    </row>
    <row r="1039" spans="1:9" s="1" customFormat="1" x14ac:dyDescent="0.2">
      <c r="A1039" s="340"/>
      <c r="B1039" s="4"/>
      <c r="C1039" s="332"/>
      <c r="D1039" s="330"/>
      <c r="F1039" s="19"/>
      <c r="G1039"/>
      <c r="H1039"/>
      <c r="I1039" s="331"/>
    </row>
    <row r="1040" spans="1:9" s="1" customFormat="1" x14ac:dyDescent="0.2">
      <c r="A1040" s="340"/>
      <c r="B1040" s="4"/>
      <c r="C1040" s="332"/>
      <c r="D1040" s="330"/>
      <c r="F1040" s="19"/>
      <c r="G1040"/>
      <c r="H1040"/>
      <c r="I1040" s="331"/>
    </row>
    <row r="1041" spans="1:9" s="1" customFormat="1" x14ac:dyDescent="0.2">
      <c r="A1041" s="340"/>
      <c r="B1041" s="4"/>
      <c r="C1041" s="332"/>
      <c r="D1041" s="330"/>
      <c r="F1041" s="19"/>
      <c r="G1041"/>
      <c r="H1041"/>
      <c r="I1041" s="331"/>
    </row>
    <row r="1042" spans="1:9" s="1" customFormat="1" x14ac:dyDescent="0.2">
      <c r="A1042" s="340"/>
      <c r="B1042" s="4"/>
      <c r="C1042" s="332"/>
      <c r="D1042" s="330"/>
      <c r="F1042" s="19"/>
      <c r="G1042"/>
      <c r="H1042"/>
      <c r="I1042" s="331"/>
    </row>
    <row r="1043" spans="1:9" s="1" customFormat="1" x14ac:dyDescent="0.2">
      <c r="A1043" s="340"/>
      <c r="B1043" s="4"/>
      <c r="C1043" s="332"/>
      <c r="D1043" s="330"/>
      <c r="F1043" s="19"/>
      <c r="G1043"/>
      <c r="H1043"/>
      <c r="I1043" s="331"/>
    </row>
    <row r="1044" spans="1:9" s="1" customFormat="1" x14ac:dyDescent="0.2">
      <c r="A1044" s="340"/>
      <c r="B1044" s="4"/>
      <c r="C1044" s="332"/>
      <c r="D1044" s="330"/>
      <c r="F1044" s="19"/>
      <c r="G1044"/>
      <c r="H1044"/>
      <c r="I1044" s="331"/>
    </row>
    <row r="1045" spans="1:9" s="1" customFormat="1" x14ac:dyDescent="0.2">
      <c r="A1045" s="340"/>
      <c r="B1045" s="4"/>
      <c r="C1045" s="332"/>
      <c r="D1045" s="330"/>
      <c r="F1045" s="19"/>
      <c r="G1045"/>
      <c r="H1045"/>
      <c r="I1045" s="331"/>
    </row>
    <row r="1046" spans="1:9" s="1" customFormat="1" x14ac:dyDescent="0.2">
      <c r="A1046" s="340"/>
      <c r="B1046" s="4"/>
      <c r="C1046" s="332"/>
      <c r="D1046" s="330"/>
      <c r="F1046" s="19"/>
      <c r="G1046"/>
      <c r="H1046"/>
      <c r="I1046" s="331"/>
    </row>
    <row r="1047" spans="1:9" s="1" customFormat="1" x14ac:dyDescent="0.2">
      <c r="A1047" s="340"/>
      <c r="B1047" s="4"/>
      <c r="C1047" s="332"/>
      <c r="D1047" s="330"/>
      <c r="F1047" s="19"/>
      <c r="G1047"/>
      <c r="H1047"/>
      <c r="I1047" s="331"/>
    </row>
    <row r="1048" spans="1:9" s="1" customFormat="1" x14ac:dyDescent="0.2">
      <c r="A1048" s="340"/>
      <c r="B1048" s="4"/>
      <c r="C1048" s="332"/>
      <c r="D1048" s="330"/>
      <c r="F1048" s="19"/>
      <c r="G1048"/>
      <c r="H1048"/>
      <c r="I1048" s="331"/>
    </row>
    <row r="1049" spans="1:9" s="1" customFormat="1" x14ac:dyDescent="0.2">
      <c r="A1049" s="340"/>
      <c r="B1049" s="4"/>
      <c r="C1049" s="332"/>
      <c r="D1049" s="330"/>
      <c r="F1049" s="19"/>
      <c r="G1049"/>
      <c r="H1049"/>
      <c r="I1049" s="331"/>
    </row>
    <row r="1050" spans="1:9" s="1" customFormat="1" x14ac:dyDescent="0.2">
      <c r="A1050" s="340"/>
      <c r="B1050" s="4"/>
      <c r="C1050" s="332"/>
      <c r="D1050" s="330"/>
      <c r="F1050" s="19"/>
      <c r="G1050"/>
      <c r="H1050"/>
      <c r="I1050" s="331"/>
    </row>
    <row r="1051" spans="1:9" s="1" customFormat="1" x14ac:dyDescent="0.2">
      <c r="A1051" s="340"/>
      <c r="B1051" s="4"/>
      <c r="C1051" s="332"/>
      <c r="D1051" s="330"/>
      <c r="F1051" s="19"/>
      <c r="G1051"/>
      <c r="H1051"/>
      <c r="I1051" s="331"/>
    </row>
    <row r="1052" spans="1:9" s="1" customFormat="1" x14ac:dyDescent="0.2">
      <c r="A1052" s="340"/>
      <c r="B1052" s="4"/>
      <c r="C1052" s="332"/>
      <c r="D1052" s="330"/>
      <c r="F1052" s="19"/>
      <c r="G1052"/>
      <c r="H1052"/>
      <c r="I1052" s="331"/>
    </row>
    <row r="1053" spans="1:9" s="1" customFormat="1" x14ac:dyDescent="0.2">
      <c r="A1053" s="340"/>
      <c r="B1053" s="4"/>
      <c r="C1053" s="332"/>
      <c r="D1053" s="330"/>
      <c r="F1053" s="19"/>
      <c r="G1053"/>
      <c r="H1053"/>
      <c r="I1053" s="331"/>
    </row>
    <row r="1054" spans="1:9" s="1" customFormat="1" x14ac:dyDescent="0.2">
      <c r="A1054" s="340"/>
      <c r="B1054" s="4"/>
      <c r="C1054" s="332"/>
      <c r="D1054" s="330"/>
      <c r="F1054" s="19"/>
      <c r="G1054"/>
      <c r="H1054"/>
      <c r="I1054" s="331"/>
    </row>
    <row r="1055" spans="1:9" s="1" customFormat="1" x14ac:dyDescent="0.2">
      <c r="A1055" s="340"/>
      <c r="B1055" s="4"/>
      <c r="C1055" s="332"/>
      <c r="D1055" s="330"/>
      <c r="F1055" s="19"/>
      <c r="G1055"/>
      <c r="H1055"/>
      <c r="I1055" s="331"/>
    </row>
    <row r="1056" spans="1:9" s="1" customFormat="1" x14ac:dyDescent="0.2">
      <c r="A1056" s="340"/>
      <c r="B1056" s="4"/>
      <c r="C1056" s="332"/>
      <c r="D1056" s="330"/>
      <c r="F1056" s="19"/>
      <c r="G1056"/>
      <c r="H1056"/>
      <c r="I1056" s="331"/>
    </row>
    <row r="1057" spans="1:9" s="1" customFormat="1" x14ac:dyDescent="0.2">
      <c r="A1057" s="340"/>
      <c r="B1057" s="4"/>
      <c r="C1057" s="332"/>
      <c r="D1057" s="330"/>
      <c r="F1057" s="19"/>
      <c r="G1057"/>
      <c r="H1057"/>
      <c r="I1057" s="331"/>
    </row>
    <row r="1058" spans="1:9" s="1" customFormat="1" x14ac:dyDescent="0.2">
      <c r="A1058" s="340"/>
      <c r="B1058" s="4"/>
      <c r="C1058" s="332"/>
      <c r="D1058" s="330"/>
      <c r="F1058" s="19"/>
      <c r="G1058"/>
      <c r="H1058"/>
      <c r="I1058" s="331"/>
    </row>
    <row r="1059" spans="1:9" s="1" customFormat="1" x14ac:dyDescent="0.2">
      <c r="A1059" s="340"/>
      <c r="B1059" s="4"/>
      <c r="C1059" s="332"/>
      <c r="D1059" s="330"/>
      <c r="F1059" s="19"/>
      <c r="G1059"/>
      <c r="H1059"/>
      <c r="I1059" s="331"/>
    </row>
    <row r="1060" spans="1:9" s="1" customFormat="1" x14ac:dyDescent="0.2">
      <c r="A1060" s="340"/>
      <c r="B1060" s="4"/>
      <c r="C1060" s="332"/>
      <c r="D1060" s="330"/>
      <c r="F1060" s="19"/>
      <c r="G1060"/>
      <c r="H1060"/>
      <c r="I1060" s="331"/>
    </row>
    <row r="1061" spans="1:9" s="1" customFormat="1" x14ac:dyDescent="0.2">
      <c r="A1061" s="340"/>
      <c r="B1061" s="4"/>
      <c r="C1061" s="332"/>
      <c r="D1061" s="330"/>
      <c r="F1061" s="19"/>
      <c r="G1061"/>
      <c r="H1061"/>
      <c r="I1061" s="331"/>
    </row>
    <row r="1062" spans="1:9" s="1" customFormat="1" x14ac:dyDescent="0.2">
      <c r="A1062" s="340"/>
      <c r="B1062" s="4"/>
      <c r="C1062" s="332"/>
      <c r="D1062" s="330"/>
      <c r="F1062" s="19"/>
      <c r="G1062"/>
      <c r="H1062"/>
      <c r="I1062" s="331"/>
    </row>
    <row r="1063" spans="1:9" s="1" customFormat="1" x14ac:dyDescent="0.2">
      <c r="A1063" s="340"/>
      <c r="B1063" s="4"/>
      <c r="C1063" s="332"/>
      <c r="D1063" s="330"/>
      <c r="F1063" s="19"/>
      <c r="G1063"/>
      <c r="H1063"/>
      <c r="I1063" s="331"/>
    </row>
    <row r="1064" spans="1:9" s="1" customFormat="1" x14ac:dyDescent="0.2">
      <c r="A1064" s="340"/>
      <c r="B1064" s="4"/>
      <c r="C1064" s="332"/>
      <c r="D1064" s="330"/>
      <c r="F1064" s="19"/>
      <c r="G1064"/>
      <c r="H1064"/>
      <c r="I1064" s="331"/>
    </row>
    <row r="1065" spans="1:9" s="1" customFormat="1" x14ac:dyDescent="0.2">
      <c r="A1065" s="340"/>
      <c r="B1065" s="4"/>
      <c r="C1065" s="332"/>
      <c r="D1065" s="330"/>
      <c r="F1065" s="19"/>
      <c r="G1065"/>
      <c r="H1065"/>
      <c r="I1065" s="331"/>
    </row>
    <row r="1066" spans="1:9" s="1" customFormat="1" x14ac:dyDescent="0.2">
      <c r="A1066" s="340"/>
      <c r="B1066" s="4"/>
      <c r="C1066" s="332"/>
      <c r="D1066" s="330"/>
      <c r="F1066" s="19"/>
      <c r="G1066"/>
      <c r="H1066"/>
      <c r="I1066" s="331"/>
    </row>
    <row r="1067" spans="1:9" s="1" customFormat="1" x14ac:dyDescent="0.2">
      <c r="A1067" s="340"/>
      <c r="B1067" s="4"/>
      <c r="C1067" s="332"/>
      <c r="D1067" s="330"/>
      <c r="F1067" s="19"/>
      <c r="G1067"/>
      <c r="H1067"/>
      <c r="I1067" s="331"/>
    </row>
    <row r="1068" spans="1:9" s="1" customFormat="1" x14ac:dyDescent="0.2">
      <c r="A1068" s="340"/>
      <c r="B1068" s="4"/>
      <c r="C1068" s="332"/>
      <c r="D1068" s="330"/>
      <c r="F1068" s="19"/>
      <c r="G1068"/>
      <c r="H1068"/>
      <c r="I1068" s="331"/>
    </row>
    <row r="1069" spans="1:9" s="1" customFormat="1" x14ac:dyDescent="0.2">
      <c r="A1069" s="340"/>
      <c r="B1069" s="4"/>
      <c r="C1069" s="332"/>
      <c r="D1069" s="330"/>
      <c r="F1069" s="19"/>
      <c r="G1069"/>
      <c r="H1069"/>
      <c r="I1069" s="331"/>
    </row>
    <row r="1070" spans="1:9" s="1" customFormat="1" x14ac:dyDescent="0.2">
      <c r="A1070" s="340"/>
      <c r="B1070" s="4"/>
      <c r="C1070" s="332"/>
      <c r="D1070" s="330"/>
      <c r="F1070" s="19"/>
      <c r="G1070"/>
      <c r="H1070"/>
      <c r="I1070" s="331"/>
    </row>
    <row r="1071" spans="1:9" s="1" customFormat="1" x14ac:dyDescent="0.2">
      <c r="A1071" s="340"/>
      <c r="B1071" s="4"/>
      <c r="C1071" s="332"/>
      <c r="D1071" s="330"/>
      <c r="F1071" s="19"/>
      <c r="G1071"/>
      <c r="H1071"/>
      <c r="I1071" s="331"/>
    </row>
    <row r="1072" spans="1:9" s="1" customFormat="1" x14ac:dyDescent="0.2">
      <c r="A1072" s="340"/>
      <c r="B1072" s="4"/>
      <c r="C1072" s="332"/>
      <c r="D1072" s="330"/>
      <c r="F1072" s="19"/>
      <c r="G1072"/>
      <c r="H1072"/>
      <c r="I1072" s="331"/>
    </row>
    <row r="1073" spans="1:9" s="1" customFormat="1" x14ac:dyDescent="0.2">
      <c r="A1073" s="340"/>
      <c r="B1073" s="4"/>
      <c r="C1073" s="332"/>
      <c r="D1073" s="330"/>
      <c r="F1073" s="19"/>
      <c r="G1073"/>
      <c r="H1073"/>
      <c r="I1073" s="331"/>
    </row>
  </sheetData>
  <pageMargins left="0.78740157480314965" right="0.39370078740157483" top="0.98425196850393704" bottom="0.59055118110236227" header="0" footer="0.39370078740157483"/>
  <pageSetup paperSize="9" scale="86" orientation="portrait" r:id="rId1"/>
  <headerFooter alignWithMargins="0">
    <oddFooter>Stran &amp;P</oddFooter>
  </headerFooter>
  <rowBreaks count="2" manualBreakCount="2">
    <brk id="34" max="5" man="1"/>
    <brk id="68"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2879D-D529-49F8-B8A4-0E5EC13863CE}">
  <sheetPr>
    <tabColor theme="7" tint="0.39997558519241921"/>
  </sheetPr>
  <dimension ref="A1:N1095"/>
  <sheetViews>
    <sheetView view="pageBreakPreview" zoomScaleNormal="100" zoomScaleSheetLayoutView="100" workbookViewId="0">
      <selection activeCell="F115" sqref="F115"/>
    </sheetView>
  </sheetViews>
  <sheetFormatPr defaultRowHeight="12.75" x14ac:dyDescent="0.2"/>
  <cols>
    <col min="1" max="1" width="6.7109375" style="332" customWidth="1"/>
    <col min="2" max="2" width="50.7109375" style="4" customWidth="1"/>
    <col min="3" max="3" width="6.7109375" style="332" customWidth="1"/>
    <col min="4" max="4" width="8" style="330" customWidth="1"/>
    <col min="5" max="5" width="11.7109375" style="1" customWidth="1"/>
    <col min="6" max="6" width="12.42578125" style="19" customWidth="1"/>
    <col min="7" max="7" width="10.5703125" customWidth="1"/>
  </cols>
  <sheetData>
    <row r="1" spans="1:7" ht="38.25" x14ac:dyDescent="0.2">
      <c r="A1" s="278" t="s">
        <v>368</v>
      </c>
      <c r="B1" s="279" t="s">
        <v>369</v>
      </c>
      <c r="C1" s="648" t="s">
        <v>7</v>
      </c>
      <c r="D1" s="280" t="s">
        <v>8</v>
      </c>
      <c r="E1" s="281" t="s">
        <v>9</v>
      </c>
      <c r="F1" s="282" t="s">
        <v>370</v>
      </c>
    </row>
    <row r="2" spans="1:7" x14ac:dyDescent="0.2">
      <c r="A2" s="285"/>
      <c r="B2" s="286"/>
      <c r="C2" s="285"/>
      <c r="D2" s="287"/>
      <c r="E2" s="288"/>
      <c r="F2" s="289"/>
    </row>
    <row r="3" spans="1:7" x14ac:dyDescent="0.2">
      <c r="A3" s="373" t="s">
        <v>2</v>
      </c>
      <c r="B3" s="370" t="s">
        <v>628</v>
      </c>
      <c r="C3" s="296"/>
      <c r="D3" s="275"/>
      <c r="E3" s="292"/>
      <c r="F3" s="265"/>
    </row>
    <row r="4" spans="1:7" x14ac:dyDescent="0.2">
      <c r="A4" s="291"/>
      <c r="C4" s="296"/>
      <c r="D4" s="275"/>
      <c r="E4" s="292"/>
      <c r="F4" s="293"/>
      <c r="G4" s="294"/>
    </row>
    <row r="5" spans="1:7" s="380" customFormat="1" x14ac:dyDescent="0.2">
      <c r="A5" s="373" t="s">
        <v>773</v>
      </c>
      <c r="B5" s="375" t="s">
        <v>373</v>
      </c>
      <c r="C5" s="646"/>
      <c r="D5" s="416"/>
      <c r="E5" s="417"/>
      <c r="F5" s="409"/>
    </row>
    <row r="6" spans="1:7" x14ac:dyDescent="0.2">
      <c r="A6" s="291"/>
      <c r="B6" s="295"/>
      <c r="C6" s="296"/>
      <c r="D6" s="275"/>
      <c r="E6" s="292"/>
      <c r="F6" s="265"/>
    </row>
    <row r="7" spans="1:7" ht="38.25" x14ac:dyDescent="0.2">
      <c r="A7" s="297" t="s">
        <v>774</v>
      </c>
      <c r="B7" s="258" t="s">
        <v>629</v>
      </c>
      <c r="C7" s="296" t="s">
        <v>20</v>
      </c>
      <c r="D7" s="275">
        <v>3</v>
      </c>
      <c r="E7" s="304"/>
      <c r="F7" s="265">
        <f>D7*E7</f>
        <v>0</v>
      </c>
    </row>
    <row r="8" spans="1:7" x14ac:dyDescent="0.2">
      <c r="A8" s="297"/>
      <c r="B8" s="258"/>
      <c r="C8" s="296"/>
      <c r="D8" s="275"/>
      <c r="E8" s="292"/>
      <c r="F8" s="265"/>
    </row>
    <row r="9" spans="1:7" s="261" customFormat="1" ht="76.5" x14ac:dyDescent="0.2">
      <c r="A9" s="297" t="s">
        <v>775</v>
      </c>
      <c r="B9" s="357" t="s">
        <v>376</v>
      </c>
      <c r="C9" s="650"/>
      <c r="D9" s="301"/>
      <c r="E9" s="298"/>
      <c r="F9" s="265"/>
    </row>
    <row r="10" spans="1:7" s="261" customFormat="1" ht="14.25" x14ac:dyDescent="0.2">
      <c r="A10" s="297"/>
      <c r="B10" s="258" t="s">
        <v>377</v>
      </c>
      <c r="C10" s="296" t="s">
        <v>20</v>
      </c>
      <c r="D10" s="275">
        <v>3</v>
      </c>
      <c r="E10" s="298"/>
      <c r="F10" s="265">
        <f>D10*E10</f>
        <v>0</v>
      </c>
    </row>
    <row r="11" spans="1:7" s="261" customFormat="1" ht="25.5" x14ac:dyDescent="0.2">
      <c r="A11" s="297"/>
      <c r="B11" s="258" t="s">
        <v>630</v>
      </c>
      <c r="C11" s="296" t="s">
        <v>20</v>
      </c>
      <c r="D11" s="275">
        <v>6</v>
      </c>
      <c r="E11" s="298"/>
      <c r="F11" s="265">
        <f>D11*E11</f>
        <v>0</v>
      </c>
    </row>
    <row r="12" spans="1:7" s="261" customFormat="1" ht="14.25" x14ac:dyDescent="0.2">
      <c r="A12" s="297"/>
      <c r="B12" s="258"/>
      <c r="C12" s="296"/>
      <c r="D12" s="275"/>
      <c r="E12" s="298"/>
      <c r="F12" s="265"/>
    </row>
    <row r="13" spans="1:7" s="261" customFormat="1" ht="63.75" x14ac:dyDescent="0.2">
      <c r="A13" s="249" t="s">
        <v>776</v>
      </c>
      <c r="B13" s="240" t="s">
        <v>380</v>
      </c>
      <c r="C13" s="296" t="s">
        <v>20</v>
      </c>
      <c r="D13" s="275">
        <v>1</v>
      </c>
      <c r="E13" s="302"/>
      <c r="F13" s="265">
        <f>D13*E13</f>
        <v>0</v>
      </c>
    </row>
    <row r="14" spans="1:7" s="261" customFormat="1" ht="14.25" x14ac:dyDescent="0.2">
      <c r="A14" s="297"/>
      <c r="B14" s="258"/>
      <c r="C14" s="296"/>
      <c r="D14" s="275"/>
      <c r="E14" s="298"/>
      <c r="F14" s="265"/>
    </row>
    <row r="15" spans="1:7" s="261" customFormat="1" ht="25.5" x14ac:dyDescent="0.2">
      <c r="A15" s="297" t="s">
        <v>776</v>
      </c>
      <c r="B15" s="258" t="s">
        <v>382</v>
      </c>
      <c r="C15" s="296" t="s">
        <v>62</v>
      </c>
      <c r="D15" s="275">
        <v>10</v>
      </c>
      <c r="E15" s="298"/>
      <c r="F15" s="265">
        <f>D15*E15</f>
        <v>0</v>
      </c>
    </row>
    <row r="16" spans="1:7" s="261" customFormat="1" ht="14.25" x14ac:dyDescent="0.2">
      <c r="A16" s="297"/>
      <c r="B16" s="258"/>
      <c r="C16" s="296"/>
      <c r="D16" s="275"/>
      <c r="E16" s="275"/>
      <c r="F16" s="265"/>
    </row>
    <row r="17" spans="1:8" s="420" customFormat="1" ht="15.75" thickBot="1" x14ac:dyDescent="0.3">
      <c r="A17" s="374"/>
      <c r="B17" s="418" t="s">
        <v>1562</v>
      </c>
      <c r="C17" s="647"/>
      <c r="D17" s="377"/>
      <c r="E17" s="419"/>
      <c r="F17" s="372">
        <f>SUM(F7:F16)</f>
        <v>0</v>
      </c>
    </row>
    <row r="18" spans="1:8" s="420" customFormat="1" ht="15.75" thickTop="1" x14ac:dyDescent="0.25">
      <c r="A18" s="413"/>
      <c r="B18" s="422"/>
      <c r="C18" s="646"/>
      <c r="D18" s="407"/>
      <c r="E18" s="423"/>
      <c r="F18" s="409"/>
    </row>
    <row r="19" spans="1:8" s="380" customFormat="1" x14ac:dyDescent="0.2">
      <c r="A19" s="373" t="s">
        <v>777</v>
      </c>
      <c r="B19" s="375" t="s">
        <v>631</v>
      </c>
      <c r="C19" s="646"/>
      <c r="D19" s="416"/>
      <c r="E19" s="417"/>
      <c r="F19" s="409"/>
    </row>
    <row r="20" spans="1:8" x14ac:dyDescent="0.2">
      <c r="A20" s="291"/>
      <c r="B20" s="295"/>
      <c r="C20" s="296"/>
      <c r="D20" s="275"/>
      <c r="E20" s="292"/>
      <c r="F20" s="265"/>
    </row>
    <row r="21" spans="1:8" x14ac:dyDescent="0.2">
      <c r="A21" s="291"/>
      <c r="B21" s="580" t="s">
        <v>411</v>
      </c>
      <c r="C21" s="296"/>
      <c r="D21" s="275"/>
      <c r="E21" s="292"/>
      <c r="F21" s="265"/>
    </row>
    <row r="22" spans="1:8" ht="51" x14ac:dyDescent="0.2">
      <c r="A22" s="291"/>
      <c r="B22" s="580" t="s">
        <v>412</v>
      </c>
      <c r="C22" s="296"/>
      <c r="D22" s="275"/>
      <c r="E22" s="292"/>
      <c r="F22" s="265"/>
    </row>
    <row r="23" spans="1:8" s="261" customFormat="1" ht="14.25" x14ac:dyDescent="0.2">
      <c r="A23" s="291"/>
      <c r="B23" s="295"/>
      <c r="C23" s="296"/>
      <c r="D23" s="275"/>
      <c r="E23" s="292"/>
      <c r="F23" s="265"/>
    </row>
    <row r="24" spans="1:8" s="261" customFormat="1" ht="25.5" x14ac:dyDescent="0.2">
      <c r="A24" s="297" t="s">
        <v>778</v>
      </c>
      <c r="B24" s="313" t="s">
        <v>414</v>
      </c>
      <c r="C24" s="296" t="s">
        <v>396</v>
      </c>
      <c r="D24" s="275">
        <v>18.5</v>
      </c>
      <c r="E24" s="298"/>
      <c r="F24" s="265">
        <f>D24*E24</f>
        <v>0</v>
      </c>
    </row>
    <row r="25" spans="1:8" s="261" customFormat="1" ht="14.25" x14ac:dyDescent="0.2">
      <c r="A25" s="297"/>
      <c r="B25" s="258"/>
      <c r="C25" s="296"/>
      <c r="D25" s="275"/>
      <c r="E25" s="298"/>
      <c r="F25" s="265"/>
    </row>
    <row r="26" spans="1:8" s="261" customFormat="1" ht="14.25" x14ac:dyDescent="0.2">
      <c r="A26" s="297" t="s">
        <v>779</v>
      </c>
      <c r="B26" s="313" t="s">
        <v>632</v>
      </c>
      <c r="C26" s="296"/>
      <c r="D26" s="275"/>
      <c r="E26" s="298"/>
      <c r="F26" s="265"/>
      <c r="H26"/>
    </row>
    <row r="27" spans="1:8" s="261" customFormat="1" ht="14.25" x14ac:dyDescent="0.2">
      <c r="A27" s="297"/>
      <c r="B27" s="313" t="s">
        <v>633</v>
      </c>
      <c r="C27" s="296" t="s">
        <v>62</v>
      </c>
      <c r="D27" s="275">
        <v>6</v>
      </c>
      <c r="E27" s="298"/>
      <c r="F27" s="265">
        <f>D27*E27</f>
        <v>0</v>
      </c>
    </row>
    <row r="28" spans="1:8" s="261" customFormat="1" ht="14.25" x14ac:dyDescent="0.2">
      <c r="A28" s="297"/>
      <c r="B28" s="313" t="s">
        <v>634</v>
      </c>
      <c r="C28" s="296" t="s">
        <v>62</v>
      </c>
      <c r="D28" s="275">
        <v>6</v>
      </c>
      <c r="E28" s="298"/>
      <c r="F28" s="265">
        <f>D28*E28</f>
        <v>0</v>
      </c>
    </row>
    <row r="29" spans="1:8" s="261" customFormat="1" ht="14.25" x14ac:dyDescent="0.2">
      <c r="A29" s="297"/>
      <c r="B29" s="300"/>
      <c r="C29" s="296"/>
      <c r="D29" s="275"/>
      <c r="E29" s="298"/>
      <c r="F29" s="265"/>
    </row>
    <row r="30" spans="1:8" s="261" customFormat="1" ht="51" x14ac:dyDescent="0.2">
      <c r="A30" s="297" t="s">
        <v>780</v>
      </c>
      <c r="B30" s="341" t="s">
        <v>635</v>
      </c>
      <c r="C30" s="296"/>
      <c r="D30" s="275"/>
      <c r="E30" s="298"/>
      <c r="F30" s="265"/>
      <c r="H30" s="305"/>
    </row>
    <row r="31" spans="1:8" s="261" customFormat="1" ht="14.25" x14ac:dyDescent="0.2">
      <c r="A31" s="297"/>
      <c r="B31" s="313" t="s">
        <v>633</v>
      </c>
      <c r="C31" s="296" t="s">
        <v>31</v>
      </c>
      <c r="D31" s="275">
        <v>16.5</v>
      </c>
      <c r="E31" s="298"/>
      <c r="F31" s="265">
        <f>D31*E31</f>
        <v>0</v>
      </c>
      <c r="H31" s="305"/>
    </row>
    <row r="32" spans="1:8" s="261" customFormat="1" ht="14.25" x14ac:dyDescent="0.2">
      <c r="A32" s="297"/>
      <c r="B32" s="313" t="s">
        <v>634</v>
      </c>
      <c r="C32" s="296" t="s">
        <v>31</v>
      </c>
      <c r="D32" s="275">
        <v>11</v>
      </c>
      <c r="E32" s="298"/>
      <c r="F32" s="265">
        <f>D32*E32</f>
        <v>0</v>
      </c>
      <c r="H32" s="305"/>
    </row>
    <row r="33" spans="1:14" s="261" customFormat="1" ht="14.25" x14ac:dyDescent="0.2">
      <c r="A33" s="297"/>
      <c r="B33" s="313"/>
      <c r="C33" s="296"/>
      <c r="D33" s="275"/>
      <c r="E33" s="298"/>
      <c r="F33" s="265"/>
      <c r="H33" s="305"/>
    </row>
    <row r="34" spans="1:14" s="261" customFormat="1" ht="51" x14ac:dyDescent="0.2">
      <c r="A34" s="297" t="s">
        <v>781</v>
      </c>
      <c r="B34" s="342" t="s">
        <v>636</v>
      </c>
      <c r="C34" s="296" t="s">
        <v>396</v>
      </c>
      <c r="D34" s="275">
        <v>122</v>
      </c>
      <c r="E34" s="302"/>
      <c r="F34" s="265">
        <f>D34*E34</f>
        <v>0</v>
      </c>
    </row>
    <row r="35" spans="1:14" s="261" customFormat="1" ht="14.25" x14ac:dyDescent="0.2">
      <c r="A35" s="297"/>
      <c r="B35" s="342"/>
      <c r="C35" s="296"/>
      <c r="D35" s="275"/>
      <c r="E35" s="302"/>
      <c r="F35" s="265"/>
    </row>
    <row r="36" spans="1:14" s="261" customFormat="1" ht="63.75" x14ac:dyDescent="0.2">
      <c r="A36" s="297" t="s">
        <v>782</v>
      </c>
      <c r="B36" s="342" t="s">
        <v>637</v>
      </c>
      <c r="C36" s="296" t="s">
        <v>62</v>
      </c>
      <c r="D36" s="275">
        <v>21</v>
      </c>
      <c r="E36" s="302"/>
      <c r="F36" s="265">
        <f>D36*E36</f>
        <v>0</v>
      </c>
    </row>
    <row r="37" spans="1:14" s="261" customFormat="1" ht="14.25" x14ac:dyDescent="0.2">
      <c r="A37" s="297"/>
      <c r="B37" s="342"/>
      <c r="C37" s="296"/>
      <c r="D37" s="275"/>
      <c r="E37" s="302"/>
      <c r="F37" s="265"/>
    </row>
    <row r="38" spans="1:14" s="261" customFormat="1" ht="51" x14ac:dyDescent="0.2">
      <c r="A38" s="297" t="s">
        <v>783</v>
      </c>
      <c r="B38" s="342" t="s">
        <v>638</v>
      </c>
      <c r="C38" s="296" t="s">
        <v>62</v>
      </c>
      <c r="D38" s="275">
        <v>5</v>
      </c>
      <c r="E38" s="302"/>
      <c r="F38" s="265">
        <f>D38*E38</f>
        <v>0</v>
      </c>
    </row>
    <row r="39" spans="1:14" s="261" customFormat="1" ht="25.5" x14ac:dyDescent="0.2">
      <c r="A39" s="297"/>
      <c r="B39" s="336" t="s">
        <v>639</v>
      </c>
      <c r="C39" s="296"/>
      <c r="D39" s="275"/>
      <c r="E39" s="302"/>
      <c r="F39" s="265"/>
    </row>
    <row r="40" spans="1:14" x14ac:dyDescent="0.2">
      <c r="A40" s="297"/>
      <c r="B40" s="336"/>
      <c r="C40" s="651"/>
      <c r="D40" s="306"/>
      <c r="E40" s="308"/>
      <c r="F40" s="309"/>
    </row>
    <row r="41" spans="1:14" s="380" customFormat="1" ht="13.5" thickBot="1" x14ac:dyDescent="0.25">
      <c r="A41" s="374"/>
      <c r="B41" s="401" t="s">
        <v>1548</v>
      </c>
      <c r="C41" s="647"/>
      <c r="D41" s="402"/>
      <c r="E41" s="404"/>
      <c r="F41" s="372">
        <f>SUM(F24:F39)</f>
        <v>0</v>
      </c>
      <c r="G41" s="255"/>
      <c r="H41" s="410"/>
      <c r="I41" s="410"/>
      <c r="J41" s="412"/>
      <c r="K41" s="412"/>
      <c r="L41" s="20"/>
      <c r="M41" s="20"/>
      <c r="N41" s="20"/>
    </row>
    <row r="42" spans="1:14" s="380" customFormat="1" ht="13.5" thickTop="1" x14ac:dyDescent="0.2">
      <c r="A42" s="413"/>
      <c r="B42" s="414"/>
      <c r="C42" s="646"/>
      <c r="D42" s="415"/>
      <c r="E42" s="416"/>
      <c r="F42" s="409"/>
      <c r="G42" s="255"/>
      <c r="H42" s="410"/>
      <c r="I42" s="410"/>
      <c r="J42" s="412"/>
      <c r="K42" s="412"/>
      <c r="L42" s="20"/>
      <c r="M42" s="20"/>
      <c r="N42" s="20"/>
    </row>
    <row r="43" spans="1:14" s="380" customFormat="1" x14ac:dyDescent="0.2">
      <c r="A43" s="413" t="s">
        <v>749</v>
      </c>
      <c r="B43" s="370" t="s">
        <v>459</v>
      </c>
      <c r="C43" s="646"/>
      <c r="D43" s="415"/>
      <c r="E43" s="417"/>
      <c r="F43" s="409"/>
    </row>
    <row r="44" spans="1:14" x14ac:dyDescent="0.2">
      <c r="A44" s="297"/>
      <c r="B44" s="258"/>
      <c r="C44" s="296"/>
      <c r="D44" s="312"/>
      <c r="E44" s="292"/>
      <c r="F44" s="265"/>
    </row>
    <row r="45" spans="1:14" x14ac:dyDescent="0.2">
      <c r="A45" s="297" t="s">
        <v>750</v>
      </c>
      <c r="B45" s="262" t="s">
        <v>421</v>
      </c>
      <c r="C45" s="296" t="s">
        <v>31</v>
      </c>
      <c r="D45" s="275">
        <v>25</v>
      </c>
      <c r="E45" s="298"/>
      <c r="F45" s="265">
        <f>D45*E45</f>
        <v>0</v>
      </c>
    </row>
    <row r="46" spans="1:14" ht="25.5" x14ac:dyDescent="0.2">
      <c r="A46" s="297"/>
      <c r="B46" s="315" t="s">
        <v>422</v>
      </c>
      <c r="C46" s="296"/>
      <c r="D46" s="312"/>
      <c r="E46" s="292"/>
      <c r="F46" s="265"/>
    </row>
    <row r="47" spans="1:14" x14ac:dyDescent="0.2">
      <c r="A47" s="297"/>
      <c r="B47" s="315"/>
      <c r="C47" s="296"/>
      <c r="D47" s="343"/>
      <c r="E47" s="292"/>
      <c r="F47" s="265"/>
    </row>
    <row r="48" spans="1:14" ht="89.25" x14ac:dyDescent="0.2">
      <c r="A48" s="297" t="s">
        <v>751</v>
      </c>
      <c r="B48" s="313" t="s">
        <v>488</v>
      </c>
      <c r="C48" s="296"/>
      <c r="D48" s="314"/>
      <c r="E48" s="298"/>
      <c r="F48" s="265"/>
    </row>
    <row r="49" spans="1:7" x14ac:dyDescent="0.2">
      <c r="A49" s="297"/>
      <c r="B49" s="313" t="s">
        <v>640</v>
      </c>
      <c r="C49" s="296" t="s">
        <v>62</v>
      </c>
      <c r="D49" s="314">
        <v>20.6</v>
      </c>
      <c r="E49" s="298"/>
      <c r="F49" s="265">
        <f>D49*E49</f>
        <v>0</v>
      </c>
    </row>
    <row r="50" spans="1:7" x14ac:dyDescent="0.2">
      <c r="A50" s="297"/>
      <c r="B50" s="313"/>
      <c r="C50" s="296"/>
      <c r="D50" s="314"/>
      <c r="E50" s="298"/>
      <c r="F50" s="265"/>
    </row>
    <row r="51" spans="1:7" ht="51" x14ac:dyDescent="0.2">
      <c r="A51" s="297" t="s">
        <v>752</v>
      </c>
      <c r="B51" s="313" t="s">
        <v>464</v>
      </c>
      <c r="C51" s="296"/>
      <c r="D51" s="314"/>
      <c r="E51" s="298"/>
      <c r="F51" s="265"/>
    </row>
    <row r="52" spans="1:7" x14ac:dyDescent="0.2">
      <c r="A52" s="297"/>
      <c r="B52" s="262" t="s">
        <v>641</v>
      </c>
      <c r="C52" s="296" t="s">
        <v>20</v>
      </c>
      <c r="D52" s="275">
        <v>1</v>
      </c>
      <c r="E52" s="298"/>
      <c r="F52" s="265">
        <f>D52*E52</f>
        <v>0</v>
      </c>
    </row>
    <row r="53" spans="1:7" x14ac:dyDescent="0.2">
      <c r="A53" s="297"/>
      <c r="B53" s="315" t="s">
        <v>642</v>
      </c>
      <c r="C53" s="296"/>
      <c r="D53" s="275"/>
      <c r="E53" s="298"/>
      <c r="F53" s="265"/>
    </row>
    <row r="54" spans="1:7" x14ac:dyDescent="0.2">
      <c r="A54" s="297"/>
      <c r="B54" s="315"/>
      <c r="C54" s="296"/>
      <c r="D54" s="275"/>
      <c r="E54" s="298"/>
      <c r="F54" s="265"/>
    </row>
    <row r="55" spans="1:7" ht="38.25" x14ac:dyDescent="0.2">
      <c r="A55" s="297" t="s">
        <v>753</v>
      </c>
      <c r="B55" s="258" t="s">
        <v>475</v>
      </c>
      <c r="C55" s="296" t="s">
        <v>20</v>
      </c>
      <c r="D55" s="275">
        <v>1</v>
      </c>
      <c r="E55" s="298"/>
      <c r="F55" s="265">
        <f>D55*E55</f>
        <v>0</v>
      </c>
    </row>
    <row r="56" spans="1:7" x14ac:dyDescent="0.2">
      <c r="A56" s="297"/>
      <c r="B56" s="315" t="s">
        <v>642</v>
      </c>
      <c r="C56" s="296"/>
      <c r="D56" s="275"/>
      <c r="E56" s="298"/>
      <c r="F56" s="265"/>
    </row>
    <row r="57" spans="1:7" x14ac:dyDescent="0.2">
      <c r="A57" s="297"/>
      <c r="B57" s="262"/>
      <c r="C57" s="296"/>
      <c r="D57" s="275"/>
      <c r="E57" s="298"/>
      <c r="F57" s="265"/>
    </row>
    <row r="58" spans="1:7" ht="25.5" x14ac:dyDescent="0.2">
      <c r="A58" s="297" t="s">
        <v>754</v>
      </c>
      <c r="B58" s="262" t="s">
        <v>643</v>
      </c>
      <c r="C58" s="296" t="s">
        <v>20</v>
      </c>
      <c r="D58" s="275">
        <v>1</v>
      </c>
      <c r="E58" s="298"/>
      <c r="F58" s="265">
        <f>D58*E58</f>
        <v>0</v>
      </c>
      <c r="G58" s="316"/>
    </row>
    <row r="59" spans="1:7" ht="25.5" x14ac:dyDescent="0.2">
      <c r="A59" s="297"/>
      <c r="B59" s="315" t="s">
        <v>644</v>
      </c>
      <c r="C59" s="296"/>
      <c r="D59" s="275"/>
      <c r="E59" s="298"/>
      <c r="F59" s="265"/>
      <c r="G59" s="316"/>
    </row>
    <row r="60" spans="1:7" x14ac:dyDescent="0.2">
      <c r="A60" s="297"/>
      <c r="B60" s="315"/>
      <c r="C60" s="296"/>
      <c r="D60" s="275"/>
      <c r="E60" s="298"/>
      <c r="F60" s="265"/>
      <c r="G60" s="316"/>
    </row>
    <row r="61" spans="1:7" ht="76.5" x14ac:dyDescent="0.2">
      <c r="A61" s="297" t="s">
        <v>784</v>
      </c>
      <c r="B61" s="262" t="s">
        <v>645</v>
      </c>
      <c r="C61" s="296" t="s">
        <v>18</v>
      </c>
      <c r="D61" s="275">
        <v>1</v>
      </c>
      <c r="E61" s="298"/>
      <c r="F61" s="265">
        <f>D61*E61</f>
        <v>0</v>
      </c>
      <c r="G61" s="316"/>
    </row>
    <row r="62" spans="1:7" x14ac:dyDescent="0.2">
      <c r="A62" s="297"/>
      <c r="B62" s="315" t="s">
        <v>646</v>
      </c>
      <c r="C62" s="296"/>
      <c r="D62" s="275"/>
      <c r="E62" s="298"/>
      <c r="F62" s="265"/>
    </row>
    <row r="63" spans="1:7" x14ac:dyDescent="0.2">
      <c r="A63" s="297"/>
      <c r="B63" s="315"/>
      <c r="C63" s="296"/>
      <c r="D63" s="275"/>
      <c r="E63" s="298"/>
      <c r="F63" s="265"/>
    </row>
    <row r="64" spans="1:7" ht="89.25" x14ac:dyDescent="0.2">
      <c r="A64" s="297" t="s">
        <v>785</v>
      </c>
      <c r="B64" s="262" t="s">
        <v>647</v>
      </c>
      <c r="C64" s="296" t="s">
        <v>20</v>
      </c>
      <c r="D64" s="275">
        <v>1</v>
      </c>
      <c r="E64" s="298"/>
      <c r="F64" s="265">
        <f>D64*E64</f>
        <v>0</v>
      </c>
    </row>
    <row r="65" spans="1:6" x14ac:dyDescent="0.2">
      <c r="A65" s="297"/>
      <c r="B65" s="315" t="s">
        <v>646</v>
      </c>
      <c r="C65" s="296"/>
      <c r="D65" s="275"/>
      <c r="E65" s="298"/>
      <c r="F65" s="265"/>
    </row>
    <row r="66" spans="1:6" x14ac:dyDescent="0.2">
      <c r="A66" s="297"/>
      <c r="B66" s="315"/>
      <c r="C66" s="296"/>
      <c r="D66" s="275"/>
      <c r="E66" s="298"/>
      <c r="F66" s="265"/>
    </row>
    <row r="67" spans="1:6" s="380" customFormat="1" ht="13.5" thickBot="1" x14ac:dyDescent="0.25">
      <c r="A67" s="374"/>
      <c r="B67" s="401" t="s">
        <v>1563</v>
      </c>
      <c r="C67" s="647"/>
      <c r="D67" s="402"/>
      <c r="E67" s="404"/>
      <c r="F67" s="372">
        <f>SUM(F45:F66)</f>
        <v>0</v>
      </c>
    </row>
    <row r="68" spans="1:6" s="380" customFormat="1" ht="13.5" thickTop="1" x14ac:dyDescent="0.2">
      <c r="A68" s="413"/>
      <c r="B68" s="414"/>
      <c r="C68" s="646"/>
      <c r="D68" s="415"/>
      <c r="E68" s="416"/>
      <c r="F68" s="409"/>
    </row>
    <row r="69" spans="1:6" s="380" customFormat="1" x14ac:dyDescent="0.2">
      <c r="A69" s="413" t="s">
        <v>786</v>
      </c>
      <c r="B69" s="424" t="s">
        <v>648</v>
      </c>
      <c r="C69" s="646"/>
      <c r="D69" s="415"/>
      <c r="E69" s="416"/>
      <c r="F69" s="409"/>
    </row>
    <row r="70" spans="1:6" x14ac:dyDescent="0.2">
      <c r="A70" s="297"/>
      <c r="B70" s="315"/>
      <c r="C70" s="296"/>
      <c r="D70" s="275"/>
      <c r="E70" s="298"/>
      <c r="F70" s="265"/>
    </row>
    <row r="71" spans="1:6" ht="63.75" x14ac:dyDescent="0.2">
      <c r="A71" s="297" t="s">
        <v>787</v>
      </c>
      <c r="B71" s="322" t="s">
        <v>649</v>
      </c>
      <c r="C71" s="296" t="s">
        <v>396</v>
      </c>
      <c r="D71" s="275">
        <v>2.7</v>
      </c>
      <c r="E71" s="304"/>
      <c r="F71" s="265">
        <f>D71*E71</f>
        <v>0</v>
      </c>
    </row>
    <row r="72" spans="1:6" x14ac:dyDescent="0.2">
      <c r="A72" s="297"/>
      <c r="B72" s="315"/>
      <c r="C72" s="296"/>
      <c r="D72" s="275"/>
      <c r="E72" s="298"/>
      <c r="F72" s="265"/>
    </row>
    <row r="73" spans="1:6" ht="63.75" x14ac:dyDescent="0.2">
      <c r="A73" s="297" t="s">
        <v>788</v>
      </c>
      <c r="B73" s="262" t="s">
        <v>430</v>
      </c>
      <c r="C73" s="296" t="s">
        <v>396</v>
      </c>
      <c r="D73" s="275">
        <v>21</v>
      </c>
      <c r="E73" s="298"/>
      <c r="F73" s="265">
        <f>D73*E73</f>
        <v>0</v>
      </c>
    </row>
    <row r="74" spans="1:6" x14ac:dyDescent="0.2">
      <c r="A74" s="297"/>
      <c r="B74" s="315"/>
      <c r="C74" s="296"/>
      <c r="D74" s="275"/>
      <c r="E74" s="298"/>
      <c r="F74" s="265"/>
    </row>
    <row r="75" spans="1:6" ht="51" x14ac:dyDescent="0.2">
      <c r="A75" s="297" t="s">
        <v>789</v>
      </c>
      <c r="B75" s="262" t="s">
        <v>650</v>
      </c>
      <c r="C75" s="296" t="s">
        <v>396</v>
      </c>
      <c r="D75" s="275">
        <v>88</v>
      </c>
      <c r="E75" s="298"/>
      <c r="F75" s="265">
        <f>D75*E75</f>
        <v>0</v>
      </c>
    </row>
    <row r="76" spans="1:6" x14ac:dyDescent="0.2">
      <c r="A76" s="297"/>
      <c r="B76" s="262"/>
      <c r="C76" s="296"/>
      <c r="D76" s="19"/>
      <c r="E76" s="298"/>
      <c r="F76" s="265"/>
    </row>
    <row r="77" spans="1:6" ht="38.25" x14ac:dyDescent="0.2">
      <c r="A77" s="297" t="s">
        <v>790</v>
      </c>
      <c r="B77" s="326" t="s">
        <v>651</v>
      </c>
      <c r="C77" s="296" t="s">
        <v>31</v>
      </c>
      <c r="D77" s="275">
        <v>70</v>
      </c>
      <c r="E77" s="304"/>
      <c r="F77" s="265">
        <f>D77*E77</f>
        <v>0</v>
      </c>
    </row>
    <row r="78" spans="1:6" ht="25.5" x14ac:dyDescent="0.2">
      <c r="A78" s="297"/>
      <c r="B78" s="315" t="s">
        <v>652</v>
      </c>
      <c r="C78" s="296"/>
      <c r="D78" s="19"/>
      <c r="E78" s="298"/>
      <c r="F78" s="265"/>
    </row>
    <row r="79" spans="1:6" x14ac:dyDescent="0.2">
      <c r="A79" s="317"/>
      <c r="B79" s="315"/>
      <c r="C79" s="296"/>
      <c r="D79" s="19"/>
      <c r="E79" s="298"/>
      <c r="F79" s="265"/>
    </row>
    <row r="80" spans="1:6" ht="38.25" x14ac:dyDescent="0.2">
      <c r="A80" s="303" t="s">
        <v>791</v>
      </c>
      <c r="B80" s="262" t="s">
        <v>435</v>
      </c>
      <c r="C80" s="296" t="s">
        <v>396</v>
      </c>
      <c r="D80" s="19">
        <v>58</v>
      </c>
      <c r="E80" s="298"/>
      <c r="F80" s="265">
        <f>D80*E80</f>
        <v>0</v>
      </c>
    </row>
    <row r="81" spans="1:6" x14ac:dyDescent="0.2">
      <c r="A81" s="303"/>
      <c r="B81" s="315"/>
      <c r="C81" s="296"/>
      <c r="D81" s="19"/>
      <c r="E81" s="298"/>
      <c r="F81" s="265"/>
    </row>
    <row r="82" spans="1:6" s="380" customFormat="1" ht="13.5" thickBot="1" x14ac:dyDescent="0.25">
      <c r="A82" s="374"/>
      <c r="B82" s="401" t="s">
        <v>1564</v>
      </c>
      <c r="C82" s="647"/>
      <c r="D82" s="402"/>
      <c r="E82" s="404"/>
      <c r="F82" s="372">
        <f>SUM(F70:F81)</f>
        <v>0</v>
      </c>
    </row>
    <row r="83" spans="1:6" s="380" customFormat="1" ht="13.5" thickTop="1" x14ac:dyDescent="0.2">
      <c r="A83" s="413"/>
      <c r="B83" s="414"/>
      <c r="C83" s="646"/>
      <c r="D83" s="415"/>
      <c r="E83" s="416"/>
      <c r="F83" s="409"/>
    </row>
    <row r="84" spans="1:6" s="380" customFormat="1" x14ac:dyDescent="0.2">
      <c r="A84" s="413" t="s">
        <v>792</v>
      </c>
      <c r="B84" s="424" t="s">
        <v>437</v>
      </c>
      <c r="C84" s="646"/>
      <c r="D84" s="415"/>
      <c r="E84" s="416"/>
      <c r="F84" s="409"/>
    </row>
    <row r="85" spans="1:6" x14ac:dyDescent="0.2">
      <c r="A85" s="297"/>
      <c r="B85" s="321"/>
      <c r="C85" s="296"/>
      <c r="D85" s="312"/>
      <c r="E85" s="275"/>
      <c r="F85" s="265"/>
    </row>
    <row r="86" spans="1:6" ht="89.25" x14ac:dyDescent="0.2">
      <c r="A86" s="249" t="s">
        <v>793</v>
      </c>
      <c r="B86" s="322" t="s">
        <v>442</v>
      </c>
      <c r="C86" s="296"/>
      <c r="D86" s="275"/>
      <c r="E86" s="304"/>
      <c r="F86" s="265"/>
    </row>
    <row r="87" spans="1:6" x14ac:dyDescent="0.2">
      <c r="A87" s="297"/>
      <c r="B87" s="313" t="s">
        <v>633</v>
      </c>
      <c r="C87" s="296" t="s">
        <v>396</v>
      </c>
      <c r="D87" s="275">
        <v>26</v>
      </c>
      <c r="E87" s="304"/>
      <c r="F87" s="265">
        <f>D87*E87</f>
        <v>0</v>
      </c>
    </row>
    <row r="88" spans="1:6" x14ac:dyDescent="0.2">
      <c r="A88" s="297"/>
      <c r="B88" s="344" t="s">
        <v>634</v>
      </c>
      <c r="C88" s="296" t="s">
        <v>396</v>
      </c>
      <c r="D88" s="275">
        <v>5</v>
      </c>
      <c r="E88" s="304"/>
      <c r="F88" s="265">
        <f>D88*E88</f>
        <v>0</v>
      </c>
    </row>
    <row r="89" spans="1:6" x14ac:dyDescent="0.2">
      <c r="A89" s="297"/>
      <c r="B89" s="321"/>
      <c r="C89" s="296"/>
      <c r="D89" s="312"/>
      <c r="E89" s="275"/>
      <c r="F89" s="265"/>
    </row>
    <row r="90" spans="1:6" ht="89.25" x14ac:dyDescent="0.2">
      <c r="A90" s="297" t="s">
        <v>794</v>
      </c>
      <c r="B90" s="322" t="s">
        <v>653</v>
      </c>
      <c r="C90" s="296"/>
      <c r="D90" s="275"/>
      <c r="E90" s="304"/>
      <c r="F90" s="265"/>
    </row>
    <row r="91" spans="1:6" x14ac:dyDescent="0.2">
      <c r="A91" s="297"/>
      <c r="B91" s="313" t="s">
        <v>633</v>
      </c>
      <c r="C91" s="296" t="s">
        <v>396</v>
      </c>
      <c r="D91" s="275">
        <v>2.5</v>
      </c>
      <c r="E91" s="304"/>
      <c r="F91" s="265">
        <f>D91*E91</f>
        <v>0</v>
      </c>
    </row>
    <row r="92" spans="1:6" x14ac:dyDescent="0.2">
      <c r="A92" s="297"/>
      <c r="B92" s="344" t="s">
        <v>634</v>
      </c>
      <c r="C92" s="296" t="s">
        <v>396</v>
      </c>
      <c r="D92" s="275">
        <v>1</v>
      </c>
      <c r="E92" s="304"/>
      <c r="F92" s="265">
        <f>D92*E92</f>
        <v>0</v>
      </c>
    </row>
    <row r="93" spans="1:6" x14ac:dyDescent="0.2">
      <c r="A93" s="297"/>
      <c r="B93" s="321"/>
      <c r="C93" s="296"/>
      <c r="D93" s="312"/>
      <c r="E93" s="275"/>
      <c r="F93" s="265"/>
    </row>
    <row r="94" spans="1:6" ht="51" x14ac:dyDescent="0.2">
      <c r="A94" s="297" t="s">
        <v>795</v>
      </c>
      <c r="B94" s="322" t="s">
        <v>654</v>
      </c>
      <c r="C94" s="296"/>
      <c r="D94" s="275"/>
      <c r="E94" s="304"/>
      <c r="F94" s="265"/>
    </row>
    <row r="95" spans="1:6" x14ac:dyDescent="0.2">
      <c r="A95" s="297"/>
      <c r="B95" s="313" t="s">
        <v>633</v>
      </c>
      <c r="C95" s="296" t="s">
        <v>31</v>
      </c>
      <c r="D95" s="275">
        <v>16.5</v>
      </c>
      <c r="E95" s="304"/>
      <c r="F95" s="265">
        <f>D95*E95</f>
        <v>0</v>
      </c>
    </row>
    <row r="96" spans="1:6" x14ac:dyDescent="0.2">
      <c r="A96" s="297"/>
      <c r="B96" s="344" t="s">
        <v>634</v>
      </c>
      <c r="C96" s="296" t="s">
        <v>31</v>
      </c>
      <c r="D96" s="275">
        <v>4.5</v>
      </c>
      <c r="E96" s="304"/>
      <c r="F96" s="265">
        <f>D96*E96</f>
        <v>0</v>
      </c>
    </row>
    <row r="97" spans="1:6" x14ac:dyDescent="0.2">
      <c r="A97" s="297"/>
      <c r="B97" s="311"/>
      <c r="C97" s="296"/>
      <c r="D97" s="312"/>
      <c r="E97" s="275"/>
      <c r="F97" s="265"/>
    </row>
    <row r="98" spans="1:6" ht="51" x14ac:dyDescent="0.2">
      <c r="A98" s="297" t="s">
        <v>796</v>
      </c>
      <c r="B98" s="322" t="s">
        <v>655</v>
      </c>
      <c r="C98" s="296"/>
      <c r="D98" s="275"/>
      <c r="E98" s="275"/>
      <c r="F98" s="265"/>
    </row>
    <row r="99" spans="1:6" x14ac:dyDescent="0.2">
      <c r="A99" s="297"/>
      <c r="B99" s="313" t="s">
        <v>633</v>
      </c>
      <c r="C99" s="296" t="s">
        <v>31</v>
      </c>
      <c r="D99" s="275">
        <v>16.5</v>
      </c>
      <c r="E99" s="275"/>
      <c r="F99" s="265">
        <f>D99*E99</f>
        <v>0</v>
      </c>
    </row>
    <row r="100" spans="1:6" x14ac:dyDescent="0.2">
      <c r="A100" s="297"/>
      <c r="B100" s="344" t="s">
        <v>634</v>
      </c>
      <c r="C100" s="296" t="s">
        <v>31</v>
      </c>
      <c r="D100" s="275">
        <v>4.5</v>
      </c>
      <c r="E100" s="275"/>
      <c r="F100" s="265">
        <f>D100*E100</f>
        <v>0</v>
      </c>
    </row>
    <row r="101" spans="1:6" x14ac:dyDescent="0.2">
      <c r="A101" s="297"/>
      <c r="B101" s="344"/>
      <c r="C101" s="296"/>
      <c r="D101" s="275"/>
      <c r="E101" s="275"/>
      <c r="F101" s="265"/>
    </row>
    <row r="102" spans="1:6" ht="51" x14ac:dyDescent="0.2">
      <c r="A102" s="297" t="s">
        <v>797</v>
      </c>
      <c r="B102" s="344" t="s">
        <v>656</v>
      </c>
      <c r="C102" s="296"/>
      <c r="D102" s="275"/>
      <c r="E102" s="275"/>
      <c r="F102" s="265"/>
    </row>
    <row r="103" spans="1:6" x14ac:dyDescent="0.2">
      <c r="A103" s="297"/>
      <c r="B103" s="322" t="s">
        <v>486</v>
      </c>
      <c r="C103" s="652" t="s">
        <v>62</v>
      </c>
      <c r="D103" s="345">
        <v>5</v>
      </c>
      <c r="E103" s="304"/>
      <c r="F103" s="265">
        <f>D103*E103</f>
        <v>0</v>
      </c>
    </row>
    <row r="104" spans="1:6" ht="25.5" x14ac:dyDescent="0.2">
      <c r="A104" s="297"/>
      <c r="B104" s="325" t="s">
        <v>639</v>
      </c>
      <c r="C104" s="652"/>
      <c r="D104" s="345"/>
      <c r="E104" s="304"/>
      <c r="F104" s="265"/>
    </row>
    <row r="105" spans="1:6" x14ac:dyDescent="0.2">
      <c r="A105" s="297"/>
      <c r="B105" s="336"/>
      <c r="C105" s="296"/>
      <c r="D105" s="312"/>
      <c r="E105" s="275"/>
      <c r="F105" s="265"/>
    </row>
    <row r="106" spans="1:6" s="380" customFormat="1" ht="13.5" thickBot="1" x14ac:dyDescent="0.25">
      <c r="A106" s="374"/>
      <c r="B106" s="401" t="s">
        <v>1565</v>
      </c>
      <c r="C106" s="647"/>
      <c r="D106" s="402"/>
      <c r="E106" s="404"/>
      <c r="F106" s="372">
        <f>SUM(F86:F105)</f>
        <v>0</v>
      </c>
    </row>
    <row r="107" spans="1:6" ht="13.5" thickTop="1" x14ac:dyDescent="0.2">
      <c r="A107" s="297"/>
      <c r="B107" s="311"/>
      <c r="C107" s="296"/>
      <c r="D107" s="312"/>
      <c r="E107" s="275"/>
      <c r="F107" s="265"/>
    </row>
    <row r="108" spans="1:6" s="380" customFormat="1" x14ac:dyDescent="0.2">
      <c r="A108" s="413" t="s">
        <v>798</v>
      </c>
      <c r="B108" s="370" t="s">
        <v>581</v>
      </c>
      <c r="C108" s="646"/>
      <c r="D108" s="415"/>
      <c r="E108" s="417"/>
      <c r="F108" s="409"/>
    </row>
    <row r="109" spans="1:6" x14ac:dyDescent="0.2">
      <c r="A109" s="297"/>
      <c r="B109" s="258"/>
      <c r="C109" s="296"/>
      <c r="D109" s="275"/>
      <c r="E109" s="292"/>
      <c r="F109" s="265"/>
    </row>
    <row r="110" spans="1:6" ht="25.5" x14ac:dyDescent="0.2">
      <c r="A110" s="297" t="s">
        <v>799</v>
      </c>
      <c r="B110" s="258" t="s">
        <v>583</v>
      </c>
      <c r="C110" s="296" t="s">
        <v>62</v>
      </c>
      <c r="D110" s="275">
        <v>21</v>
      </c>
      <c r="E110" s="298"/>
      <c r="F110" s="265">
        <f>D110*E110</f>
        <v>0</v>
      </c>
    </row>
    <row r="111" spans="1:6" x14ac:dyDescent="0.2">
      <c r="A111" s="297"/>
      <c r="B111" s="258"/>
      <c r="C111" s="296"/>
      <c r="D111" s="275"/>
      <c r="E111" s="298"/>
      <c r="F111" s="265"/>
    </row>
    <row r="112" spans="1:6" s="380" customFormat="1" ht="13.5" thickBot="1" x14ac:dyDescent="0.25">
      <c r="A112" s="374"/>
      <c r="B112" s="401" t="s">
        <v>1566</v>
      </c>
      <c r="C112" s="647"/>
      <c r="D112" s="402"/>
      <c r="E112" s="402"/>
      <c r="F112" s="372">
        <f>SUM(F110:F111)</f>
        <v>0</v>
      </c>
    </row>
    <row r="113" spans="1:6" ht="13.5" thickTop="1" x14ac:dyDescent="0.2">
      <c r="A113" s="297"/>
      <c r="B113" s="258"/>
      <c r="C113" s="296"/>
      <c r="D113" s="312"/>
      <c r="E113" s="292"/>
      <c r="F113" s="265"/>
    </row>
    <row r="114" spans="1:6" s="380" customFormat="1" ht="13.5" thickBot="1" x14ac:dyDescent="0.25">
      <c r="A114" s="374" t="s">
        <v>2</v>
      </c>
      <c r="B114" s="371" t="s">
        <v>1567</v>
      </c>
      <c r="C114" s="647"/>
      <c r="D114" s="378"/>
      <c r="E114" s="379"/>
      <c r="F114" s="372">
        <f>F17+F41+F67+F82+F106+F112</f>
        <v>0</v>
      </c>
    </row>
    <row r="115" spans="1:6" ht="13.5" thickTop="1" x14ac:dyDescent="0.2">
      <c r="A115" s="329"/>
      <c r="E115" s="19"/>
    </row>
    <row r="116" spans="1:6" x14ac:dyDescent="0.2">
      <c r="A116" s="329"/>
      <c r="E116" s="19"/>
    </row>
    <row r="117" spans="1:6" x14ac:dyDescent="0.2">
      <c r="A117" s="329"/>
      <c r="E117" s="19"/>
    </row>
    <row r="118" spans="1:6" x14ac:dyDescent="0.2">
      <c r="A118" s="329"/>
      <c r="E118" s="19"/>
    </row>
    <row r="119" spans="1:6" x14ac:dyDescent="0.2">
      <c r="A119" s="329"/>
      <c r="E119" s="19"/>
    </row>
    <row r="120" spans="1:6" x14ac:dyDescent="0.2">
      <c r="A120" s="329"/>
    </row>
    <row r="121" spans="1:6" x14ac:dyDescent="0.2">
      <c r="A121" s="329"/>
    </row>
    <row r="122" spans="1:6" x14ac:dyDescent="0.2">
      <c r="A122" s="329"/>
    </row>
    <row r="123" spans="1:6" x14ac:dyDescent="0.2">
      <c r="A123" s="329"/>
    </row>
    <row r="124" spans="1:6" x14ac:dyDescent="0.2">
      <c r="A124" s="329"/>
    </row>
    <row r="125" spans="1:6" x14ac:dyDescent="0.2">
      <c r="A125" s="329"/>
    </row>
    <row r="126" spans="1:6" x14ac:dyDescent="0.2">
      <c r="A126" s="329"/>
    </row>
    <row r="127" spans="1:6" x14ac:dyDescent="0.2">
      <c r="A127" s="329"/>
    </row>
    <row r="128" spans="1:6" x14ac:dyDescent="0.2">
      <c r="A128" s="329"/>
    </row>
    <row r="129" spans="1:1" x14ac:dyDescent="0.2">
      <c r="A129" s="329"/>
    </row>
    <row r="130" spans="1:1" x14ac:dyDescent="0.2">
      <c r="A130" s="329"/>
    </row>
    <row r="131" spans="1:1" x14ac:dyDescent="0.2">
      <c r="A131" s="329"/>
    </row>
    <row r="132" spans="1:1" x14ac:dyDescent="0.2">
      <c r="A132" s="329"/>
    </row>
    <row r="133" spans="1:1" x14ac:dyDescent="0.2">
      <c r="A133" s="329"/>
    </row>
    <row r="134" spans="1:1" x14ac:dyDescent="0.2">
      <c r="A134" s="329"/>
    </row>
    <row r="135" spans="1:1" x14ac:dyDescent="0.2">
      <c r="A135" s="329"/>
    </row>
    <row r="136" spans="1:1" x14ac:dyDescent="0.2">
      <c r="A136" s="329"/>
    </row>
    <row r="137" spans="1:1" x14ac:dyDescent="0.2">
      <c r="A137" s="329"/>
    </row>
    <row r="138" spans="1:1" x14ac:dyDescent="0.2">
      <c r="A138" s="329"/>
    </row>
    <row r="139" spans="1:1" x14ac:dyDescent="0.2">
      <c r="A139" s="329"/>
    </row>
    <row r="140" spans="1:1" x14ac:dyDescent="0.2">
      <c r="A140" s="329"/>
    </row>
    <row r="141" spans="1:1" x14ac:dyDescent="0.2">
      <c r="A141" s="329"/>
    </row>
    <row r="142" spans="1:1" x14ac:dyDescent="0.2">
      <c r="A142" s="329"/>
    </row>
    <row r="143" spans="1:1" x14ac:dyDescent="0.2">
      <c r="A143" s="329"/>
    </row>
    <row r="144" spans="1:1" x14ac:dyDescent="0.2">
      <c r="A144" s="329"/>
    </row>
    <row r="145" spans="1:1" x14ac:dyDescent="0.2">
      <c r="A145" s="329"/>
    </row>
    <row r="146" spans="1:1" x14ac:dyDescent="0.2">
      <c r="A146" s="329"/>
    </row>
    <row r="147" spans="1:1" x14ac:dyDescent="0.2">
      <c r="A147" s="329"/>
    </row>
    <row r="148" spans="1:1" x14ac:dyDescent="0.2">
      <c r="A148" s="329"/>
    </row>
    <row r="149" spans="1:1" x14ac:dyDescent="0.2">
      <c r="A149" s="329"/>
    </row>
    <row r="150" spans="1:1" x14ac:dyDescent="0.2">
      <c r="A150" s="329"/>
    </row>
    <row r="151" spans="1:1" x14ac:dyDescent="0.2">
      <c r="A151" s="329"/>
    </row>
    <row r="152" spans="1:1" x14ac:dyDescent="0.2">
      <c r="A152" s="329"/>
    </row>
    <row r="153" spans="1:1" x14ac:dyDescent="0.2">
      <c r="A153" s="329"/>
    </row>
    <row r="154" spans="1:1" x14ac:dyDescent="0.2">
      <c r="A154" s="329"/>
    </row>
    <row r="155" spans="1:1" x14ac:dyDescent="0.2">
      <c r="A155" s="329"/>
    </row>
    <row r="156" spans="1:1" x14ac:dyDescent="0.2">
      <c r="A156" s="329"/>
    </row>
    <row r="157" spans="1:1" x14ac:dyDescent="0.2">
      <c r="A157" s="329"/>
    </row>
    <row r="158" spans="1:1" x14ac:dyDescent="0.2">
      <c r="A158" s="329"/>
    </row>
    <row r="159" spans="1:1" x14ac:dyDescent="0.2">
      <c r="A159" s="329"/>
    </row>
    <row r="160" spans="1:1" x14ac:dyDescent="0.2">
      <c r="A160" s="329"/>
    </row>
    <row r="161" spans="1:1" x14ac:dyDescent="0.2">
      <c r="A161" s="329"/>
    </row>
    <row r="162" spans="1:1" x14ac:dyDescent="0.2">
      <c r="A162" s="329"/>
    </row>
    <row r="163" spans="1:1" x14ac:dyDescent="0.2">
      <c r="A163" s="329"/>
    </row>
    <row r="164" spans="1:1" x14ac:dyDescent="0.2">
      <c r="A164" s="329"/>
    </row>
    <row r="165" spans="1:1" x14ac:dyDescent="0.2">
      <c r="A165" s="329"/>
    </row>
    <row r="166" spans="1:1" x14ac:dyDescent="0.2">
      <c r="A166" s="329"/>
    </row>
    <row r="167" spans="1:1" x14ac:dyDescent="0.2">
      <c r="A167" s="329"/>
    </row>
    <row r="168" spans="1:1" x14ac:dyDescent="0.2">
      <c r="A168" s="329"/>
    </row>
    <row r="169" spans="1:1" x14ac:dyDescent="0.2">
      <c r="A169" s="329"/>
    </row>
    <row r="170" spans="1:1" x14ac:dyDescent="0.2">
      <c r="A170" s="329"/>
    </row>
    <row r="171" spans="1:1" x14ac:dyDescent="0.2">
      <c r="A171" s="329"/>
    </row>
    <row r="172" spans="1:1" x14ac:dyDescent="0.2">
      <c r="A172" s="329"/>
    </row>
    <row r="173" spans="1:1" x14ac:dyDescent="0.2">
      <c r="A173" s="329"/>
    </row>
    <row r="174" spans="1:1" x14ac:dyDescent="0.2">
      <c r="A174" s="329"/>
    </row>
    <row r="175" spans="1:1" x14ac:dyDescent="0.2">
      <c r="A175" s="329"/>
    </row>
    <row r="176" spans="1:1" x14ac:dyDescent="0.2">
      <c r="A176" s="329"/>
    </row>
    <row r="177" spans="1:1" x14ac:dyDescent="0.2">
      <c r="A177" s="329"/>
    </row>
    <row r="178" spans="1:1" x14ac:dyDescent="0.2">
      <c r="A178" s="329"/>
    </row>
    <row r="179" spans="1:1" x14ac:dyDescent="0.2">
      <c r="A179" s="329"/>
    </row>
    <row r="180" spans="1:1" x14ac:dyDescent="0.2">
      <c r="A180" s="329"/>
    </row>
    <row r="181" spans="1:1" x14ac:dyDescent="0.2">
      <c r="A181" s="329"/>
    </row>
    <row r="182" spans="1:1" x14ac:dyDescent="0.2">
      <c r="A182" s="329"/>
    </row>
    <row r="183" spans="1:1" x14ac:dyDescent="0.2">
      <c r="A183" s="329"/>
    </row>
    <row r="184" spans="1:1" x14ac:dyDescent="0.2">
      <c r="A184" s="329"/>
    </row>
    <row r="185" spans="1:1" x14ac:dyDescent="0.2">
      <c r="A185" s="329"/>
    </row>
    <row r="186" spans="1:1" x14ac:dyDescent="0.2">
      <c r="A186" s="329"/>
    </row>
    <row r="187" spans="1:1" x14ac:dyDescent="0.2">
      <c r="A187" s="329"/>
    </row>
    <row r="188" spans="1:1" x14ac:dyDescent="0.2">
      <c r="A188" s="329"/>
    </row>
    <row r="189" spans="1:1" x14ac:dyDescent="0.2">
      <c r="A189" s="329"/>
    </row>
    <row r="190" spans="1:1" x14ac:dyDescent="0.2">
      <c r="A190" s="329"/>
    </row>
    <row r="191" spans="1:1" x14ac:dyDescent="0.2">
      <c r="A191" s="329"/>
    </row>
    <row r="192" spans="1:1" x14ac:dyDescent="0.2">
      <c r="A192" s="329"/>
    </row>
    <row r="193" spans="1:1" x14ac:dyDescent="0.2">
      <c r="A193" s="329"/>
    </row>
    <row r="194" spans="1:1" x14ac:dyDescent="0.2">
      <c r="A194" s="329"/>
    </row>
    <row r="195" spans="1:1" x14ac:dyDescent="0.2">
      <c r="A195" s="329"/>
    </row>
    <row r="196" spans="1:1" x14ac:dyDescent="0.2">
      <c r="A196" s="329"/>
    </row>
    <row r="197" spans="1:1" x14ac:dyDescent="0.2">
      <c r="A197" s="329"/>
    </row>
    <row r="198" spans="1:1" x14ac:dyDescent="0.2">
      <c r="A198" s="329"/>
    </row>
    <row r="199" spans="1:1" x14ac:dyDescent="0.2">
      <c r="A199" s="329"/>
    </row>
    <row r="200" spans="1:1" x14ac:dyDescent="0.2">
      <c r="A200" s="329"/>
    </row>
    <row r="201" spans="1:1" x14ac:dyDescent="0.2">
      <c r="A201" s="329"/>
    </row>
    <row r="202" spans="1:1" x14ac:dyDescent="0.2">
      <c r="A202" s="329"/>
    </row>
    <row r="203" spans="1:1" x14ac:dyDescent="0.2">
      <c r="A203" s="329"/>
    </row>
    <row r="204" spans="1:1" x14ac:dyDescent="0.2">
      <c r="A204" s="329"/>
    </row>
    <row r="205" spans="1:1" x14ac:dyDescent="0.2">
      <c r="A205" s="329"/>
    </row>
    <row r="206" spans="1:1" x14ac:dyDescent="0.2">
      <c r="A206" s="329"/>
    </row>
    <row r="207" spans="1:1" x14ac:dyDescent="0.2">
      <c r="A207" s="329"/>
    </row>
    <row r="208" spans="1:1" x14ac:dyDescent="0.2">
      <c r="A208" s="329"/>
    </row>
    <row r="209" spans="1:1" x14ac:dyDescent="0.2">
      <c r="A209" s="329"/>
    </row>
    <row r="210" spans="1:1" x14ac:dyDescent="0.2">
      <c r="A210" s="329"/>
    </row>
    <row r="211" spans="1:1" x14ac:dyDescent="0.2">
      <c r="A211" s="329"/>
    </row>
    <row r="212" spans="1:1" x14ac:dyDescent="0.2">
      <c r="A212" s="329"/>
    </row>
    <row r="213" spans="1:1" x14ac:dyDescent="0.2">
      <c r="A213" s="329"/>
    </row>
    <row r="214" spans="1:1" x14ac:dyDescent="0.2">
      <c r="A214" s="329"/>
    </row>
    <row r="215" spans="1:1" x14ac:dyDescent="0.2">
      <c r="A215" s="329"/>
    </row>
    <row r="216" spans="1:1" x14ac:dyDescent="0.2">
      <c r="A216" s="329"/>
    </row>
    <row r="217" spans="1:1" x14ac:dyDescent="0.2">
      <c r="A217" s="329"/>
    </row>
    <row r="218" spans="1:1" x14ac:dyDescent="0.2">
      <c r="A218" s="329"/>
    </row>
    <row r="219" spans="1:1" x14ac:dyDescent="0.2">
      <c r="A219" s="329"/>
    </row>
    <row r="220" spans="1:1" x14ac:dyDescent="0.2">
      <c r="A220" s="329"/>
    </row>
    <row r="221" spans="1:1" x14ac:dyDescent="0.2">
      <c r="A221" s="329"/>
    </row>
    <row r="222" spans="1:1" x14ac:dyDescent="0.2">
      <c r="A222" s="329"/>
    </row>
    <row r="223" spans="1:1" x14ac:dyDescent="0.2">
      <c r="A223" s="329"/>
    </row>
    <row r="224" spans="1:1" x14ac:dyDescent="0.2">
      <c r="A224" s="329"/>
    </row>
    <row r="225" spans="1:1" x14ac:dyDescent="0.2">
      <c r="A225" s="329"/>
    </row>
    <row r="226" spans="1:1" x14ac:dyDescent="0.2">
      <c r="A226" s="329"/>
    </row>
    <row r="227" spans="1:1" x14ac:dyDescent="0.2">
      <c r="A227" s="329"/>
    </row>
    <row r="228" spans="1:1" x14ac:dyDescent="0.2">
      <c r="A228" s="329"/>
    </row>
    <row r="229" spans="1:1" x14ac:dyDescent="0.2">
      <c r="A229" s="329"/>
    </row>
    <row r="230" spans="1:1" x14ac:dyDescent="0.2">
      <c r="A230" s="329"/>
    </row>
    <row r="231" spans="1:1" x14ac:dyDescent="0.2">
      <c r="A231" s="329"/>
    </row>
    <row r="232" spans="1:1" x14ac:dyDescent="0.2">
      <c r="A232" s="329"/>
    </row>
    <row r="233" spans="1:1" x14ac:dyDescent="0.2">
      <c r="A233" s="329"/>
    </row>
    <row r="234" spans="1:1" x14ac:dyDescent="0.2">
      <c r="A234" s="329"/>
    </row>
    <row r="235" spans="1:1" x14ac:dyDescent="0.2">
      <c r="A235" s="329"/>
    </row>
    <row r="236" spans="1:1" x14ac:dyDescent="0.2">
      <c r="A236" s="329"/>
    </row>
    <row r="237" spans="1:1" x14ac:dyDescent="0.2">
      <c r="A237" s="329"/>
    </row>
    <row r="238" spans="1:1" x14ac:dyDescent="0.2">
      <c r="A238" s="329"/>
    </row>
    <row r="239" spans="1:1" x14ac:dyDescent="0.2">
      <c r="A239" s="329"/>
    </row>
    <row r="240" spans="1:1" x14ac:dyDescent="0.2">
      <c r="A240" s="329"/>
    </row>
    <row r="241" spans="1:1" x14ac:dyDescent="0.2">
      <c r="A241" s="329"/>
    </row>
    <row r="242" spans="1:1" x14ac:dyDescent="0.2">
      <c r="A242" s="329"/>
    </row>
    <row r="243" spans="1:1" x14ac:dyDescent="0.2">
      <c r="A243" s="329"/>
    </row>
    <row r="244" spans="1:1" x14ac:dyDescent="0.2">
      <c r="A244" s="329"/>
    </row>
    <row r="245" spans="1:1" x14ac:dyDescent="0.2">
      <c r="A245" s="329"/>
    </row>
    <row r="246" spans="1:1" x14ac:dyDescent="0.2">
      <c r="A246" s="329"/>
    </row>
    <row r="247" spans="1:1" x14ac:dyDescent="0.2">
      <c r="A247" s="329"/>
    </row>
    <row r="248" spans="1:1" x14ac:dyDescent="0.2">
      <c r="A248" s="329"/>
    </row>
    <row r="249" spans="1:1" x14ac:dyDescent="0.2">
      <c r="A249" s="329"/>
    </row>
    <row r="250" spans="1:1" x14ac:dyDescent="0.2">
      <c r="A250" s="329"/>
    </row>
    <row r="251" spans="1:1" x14ac:dyDescent="0.2">
      <c r="A251" s="329"/>
    </row>
    <row r="252" spans="1:1" x14ac:dyDescent="0.2">
      <c r="A252" s="329"/>
    </row>
    <row r="253" spans="1:1" x14ac:dyDescent="0.2">
      <c r="A253" s="329"/>
    </row>
    <row r="254" spans="1:1" x14ac:dyDescent="0.2">
      <c r="A254" s="329"/>
    </row>
    <row r="255" spans="1:1" x14ac:dyDescent="0.2">
      <c r="A255" s="329"/>
    </row>
    <row r="256" spans="1:1" x14ac:dyDescent="0.2">
      <c r="A256" s="329"/>
    </row>
    <row r="257" spans="1:1" x14ac:dyDescent="0.2">
      <c r="A257" s="329"/>
    </row>
    <row r="258" spans="1:1" x14ac:dyDescent="0.2">
      <c r="A258" s="329"/>
    </row>
    <row r="259" spans="1:1" x14ac:dyDescent="0.2">
      <c r="A259" s="329"/>
    </row>
    <row r="260" spans="1:1" x14ac:dyDescent="0.2">
      <c r="A260" s="329"/>
    </row>
    <row r="261" spans="1:1" x14ac:dyDescent="0.2">
      <c r="A261" s="329"/>
    </row>
    <row r="262" spans="1:1" x14ac:dyDescent="0.2">
      <c r="A262" s="329"/>
    </row>
    <row r="263" spans="1:1" x14ac:dyDescent="0.2">
      <c r="A263" s="329"/>
    </row>
    <row r="264" spans="1:1" x14ac:dyDescent="0.2">
      <c r="A264" s="329"/>
    </row>
    <row r="265" spans="1:1" x14ac:dyDescent="0.2">
      <c r="A265" s="329"/>
    </row>
    <row r="266" spans="1:1" x14ac:dyDescent="0.2">
      <c r="A266" s="329"/>
    </row>
    <row r="267" spans="1:1" x14ac:dyDescent="0.2">
      <c r="A267" s="329"/>
    </row>
    <row r="268" spans="1:1" x14ac:dyDescent="0.2">
      <c r="A268" s="329"/>
    </row>
    <row r="269" spans="1:1" x14ac:dyDescent="0.2">
      <c r="A269" s="329"/>
    </row>
    <row r="270" spans="1:1" x14ac:dyDescent="0.2">
      <c r="A270" s="329"/>
    </row>
    <row r="271" spans="1:1" x14ac:dyDescent="0.2">
      <c r="A271" s="329"/>
    </row>
    <row r="272" spans="1:1" x14ac:dyDescent="0.2">
      <c r="A272" s="329"/>
    </row>
    <row r="273" spans="1:1" x14ac:dyDescent="0.2">
      <c r="A273" s="329"/>
    </row>
    <row r="274" spans="1:1" x14ac:dyDescent="0.2">
      <c r="A274" s="329"/>
    </row>
    <row r="275" spans="1:1" x14ac:dyDescent="0.2">
      <c r="A275" s="329"/>
    </row>
    <row r="276" spans="1:1" x14ac:dyDescent="0.2">
      <c r="A276" s="329"/>
    </row>
    <row r="277" spans="1:1" x14ac:dyDescent="0.2">
      <c r="A277" s="329"/>
    </row>
    <row r="278" spans="1:1" x14ac:dyDescent="0.2">
      <c r="A278" s="329"/>
    </row>
    <row r="279" spans="1:1" x14ac:dyDescent="0.2">
      <c r="A279" s="329"/>
    </row>
    <row r="280" spans="1:1" x14ac:dyDescent="0.2">
      <c r="A280" s="329"/>
    </row>
    <row r="281" spans="1:1" x14ac:dyDescent="0.2">
      <c r="A281" s="329"/>
    </row>
    <row r="282" spans="1:1" x14ac:dyDescent="0.2">
      <c r="A282" s="329"/>
    </row>
    <row r="283" spans="1:1" x14ac:dyDescent="0.2">
      <c r="A283" s="329"/>
    </row>
    <row r="284" spans="1:1" x14ac:dyDescent="0.2">
      <c r="A284" s="329"/>
    </row>
    <row r="285" spans="1:1" x14ac:dyDescent="0.2">
      <c r="A285" s="329"/>
    </row>
    <row r="286" spans="1:1" x14ac:dyDescent="0.2">
      <c r="A286" s="329"/>
    </row>
    <row r="287" spans="1:1" x14ac:dyDescent="0.2">
      <c r="A287" s="329"/>
    </row>
    <row r="288" spans="1:1" x14ac:dyDescent="0.2">
      <c r="A288" s="329"/>
    </row>
    <row r="289" spans="1:1" x14ac:dyDescent="0.2">
      <c r="A289" s="329"/>
    </row>
    <row r="290" spans="1:1" x14ac:dyDescent="0.2">
      <c r="A290" s="329"/>
    </row>
    <row r="291" spans="1:1" x14ac:dyDescent="0.2">
      <c r="A291" s="329"/>
    </row>
    <row r="292" spans="1:1" x14ac:dyDescent="0.2">
      <c r="A292" s="329"/>
    </row>
    <row r="293" spans="1:1" x14ac:dyDescent="0.2">
      <c r="A293" s="329"/>
    </row>
    <row r="294" spans="1:1" x14ac:dyDescent="0.2">
      <c r="A294" s="329"/>
    </row>
    <row r="295" spans="1:1" x14ac:dyDescent="0.2">
      <c r="A295" s="329"/>
    </row>
    <row r="296" spans="1:1" x14ac:dyDescent="0.2">
      <c r="A296" s="329"/>
    </row>
    <row r="297" spans="1:1" x14ac:dyDescent="0.2">
      <c r="A297" s="329"/>
    </row>
    <row r="298" spans="1:1" x14ac:dyDescent="0.2">
      <c r="A298" s="329"/>
    </row>
    <row r="299" spans="1:1" x14ac:dyDescent="0.2">
      <c r="A299" s="329"/>
    </row>
    <row r="300" spans="1:1" x14ac:dyDescent="0.2">
      <c r="A300" s="329"/>
    </row>
    <row r="301" spans="1:1" x14ac:dyDescent="0.2">
      <c r="A301" s="329"/>
    </row>
    <row r="302" spans="1:1" x14ac:dyDescent="0.2">
      <c r="A302" s="329"/>
    </row>
    <row r="303" spans="1:1" x14ac:dyDescent="0.2">
      <c r="A303" s="329"/>
    </row>
    <row r="304" spans="1:1" x14ac:dyDescent="0.2">
      <c r="A304" s="329"/>
    </row>
    <row r="305" spans="1:1" x14ac:dyDescent="0.2">
      <c r="A305" s="329"/>
    </row>
    <row r="306" spans="1:1" x14ac:dyDescent="0.2">
      <c r="A306" s="329"/>
    </row>
    <row r="307" spans="1:1" x14ac:dyDescent="0.2">
      <c r="A307" s="329"/>
    </row>
    <row r="308" spans="1:1" x14ac:dyDescent="0.2">
      <c r="A308" s="329"/>
    </row>
    <row r="309" spans="1:1" x14ac:dyDescent="0.2">
      <c r="A309" s="329"/>
    </row>
    <row r="310" spans="1:1" x14ac:dyDescent="0.2">
      <c r="A310" s="329"/>
    </row>
    <row r="311" spans="1:1" x14ac:dyDescent="0.2">
      <c r="A311" s="329"/>
    </row>
    <row r="312" spans="1:1" x14ac:dyDescent="0.2">
      <c r="A312" s="329"/>
    </row>
    <row r="313" spans="1:1" x14ac:dyDescent="0.2">
      <c r="A313" s="329"/>
    </row>
    <row r="314" spans="1:1" x14ac:dyDescent="0.2">
      <c r="A314" s="329"/>
    </row>
    <row r="315" spans="1:1" x14ac:dyDescent="0.2">
      <c r="A315" s="329"/>
    </row>
    <row r="316" spans="1:1" x14ac:dyDescent="0.2">
      <c r="A316" s="329"/>
    </row>
    <row r="317" spans="1:1" x14ac:dyDescent="0.2">
      <c r="A317" s="329"/>
    </row>
    <row r="318" spans="1:1" x14ac:dyDescent="0.2">
      <c r="A318" s="329"/>
    </row>
    <row r="319" spans="1:1" x14ac:dyDescent="0.2">
      <c r="A319" s="329"/>
    </row>
    <row r="320" spans="1:1" x14ac:dyDescent="0.2">
      <c r="A320" s="329"/>
    </row>
    <row r="321" spans="1:1" x14ac:dyDescent="0.2">
      <c r="A321" s="329"/>
    </row>
    <row r="322" spans="1:1" x14ac:dyDescent="0.2">
      <c r="A322" s="329"/>
    </row>
    <row r="323" spans="1:1" x14ac:dyDescent="0.2">
      <c r="A323" s="329"/>
    </row>
    <row r="324" spans="1:1" x14ac:dyDescent="0.2">
      <c r="A324" s="329"/>
    </row>
    <row r="325" spans="1:1" x14ac:dyDescent="0.2">
      <c r="A325" s="329"/>
    </row>
    <row r="326" spans="1:1" x14ac:dyDescent="0.2">
      <c r="A326" s="329"/>
    </row>
    <row r="327" spans="1:1" x14ac:dyDescent="0.2">
      <c r="A327" s="329"/>
    </row>
    <row r="328" spans="1:1" x14ac:dyDescent="0.2">
      <c r="A328" s="329"/>
    </row>
    <row r="329" spans="1:1" x14ac:dyDescent="0.2">
      <c r="A329" s="329"/>
    </row>
    <row r="330" spans="1:1" x14ac:dyDescent="0.2">
      <c r="A330" s="329"/>
    </row>
    <row r="331" spans="1:1" x14ac:dyDescent="0.2">
      <c r="A331" s="329"/>
    </row>
    <row r="332" spans="1:1" x14ac:dyDescent="0.2">
      <c r="A332" s="329"/>
    </row>
    <row r="333" spans="1:1" x14ac:dyDescent="0.2">
      <c r="A333" s="329"/>
    </row>
    <row r="334" spans="1:1" x14ac:dyDescent="0.2">
      <c r="A334" s="329"/>
    </row>
    <row r="335" spans="1:1" x14ac:dyDescent="0.2">
      <c r="A335" s="329"/>
    </row>
    <row r="336" spans="1:1" x14ac:dyDescent="0.2">
      <c r="A336" s="329"/>
    </row>
    <row r="337" spans="1:1" x14ac:dyDescent="0.2">
      <c r="A337" s="329"/>
    </row>
    <row r="338" spans="1:1" x14ac:dyDescent="0.2">
      <c r="A338" s="329"/>
    </row>
    <row r="339" spans="1:1" x14ac:dyDescent="0.2">
      <c r="A339" s="329"/>
    </row>
    <row r="340" spans="1:1" x14ac:dyDescent="0.2">
      <c r="A340" s="329"/>
    </row>
    <row r="341" spans="1:1" x14ac:dyDescent="0.2">
      <c r="A341" s="329"/>
    </row>
    <row r="342" spans="1:1" x14ac:dyDescent="0.2">
      <c r="A342" s="329"/>
    </row>
    <row r="343" spans="1:1" x14ac:dyDescent="0.2">
      <c r="A343" s="329"/>
    </row>
    <row r="344" spans="1:1" x14ac:dyDescent="0.2">
      <c r="A344" s="329"/>
    </row>
    <row r="345" spans="1:1" x14ac:dyDescent="0.2">
      <c r="A345" s="329"/>
    </row>
    <row r="346" spans="1:1" x14ac:dyDescent="0.2">
      <c r="A346" s="329"/>
    </row>
    <row r="347" spans="1:1" x14ac:dyDescent="0.2">
      <c r="A347" s="329"/>
    </row>
    <row r="348" spans="1:1" x14ac:dyDescent="0.2">
      <c r="A348" s="329"/>
    </row>
    <row r="349" spans="1:1" x14ac:dyDescent="0.2">
      <c r="A349" s="329"/>
    </row>
    <row r="350" spans="1:1" x14ac:dyDescent="0.2">
      <c r="A350" s="329"/>
    </row>
    <row r="351" spans="1:1" x14ac:dyDescent="0.2">
      <c r="A351" s="329"/>
    </row>
    <row r="352" spans="1:1" x14ac:dyDescent="0.2">
      <c r="A352" s="329"/>
    </row>
    <row r="353" spans="1:1" x14ac:dyDescent="0.2">
      <c r="A353" s="329"/>
    </row>
    <row r="354" spans="1:1" x14ac:dyDescent="0.2">
      <c r="A354" s="329"/>
    </row>
    <row r="355" spans="1:1" x14ac:dyDescent="0.2">
      <c r="A355" s="329"/>
    </row>
    <row r="356" spans="1:1" x14ac:dyDescent="0.2">
      <c r="A356" s="329"/>
    </row>
    <row r="357" spans="1:1" x14ac:dyDescent="0.2">
      <c r="A357" s="329"/>
    </row>
    <row r="358" spans="1:1" x14ac:dyDescent="0.2">
      <c r="A358" s="329"/>
    </row>
    <row r="359" spans="1:1" x14ac:dyDescent="0.2">
      <c r="A359" s="329"/>
    </row>
    <row r="360" spans="1:1" x14ac:dyDescent="0.2">
      <c r="A360" s="329"/>
    </row>
    <row r="361" spans="1:1" x14ac:dyDescent="0.2">
      <c r="A361" s="329"/>
    </row>
    <row r="362" spans="1:1" x14ac:dyDescent="0.2">
      <c r="A362" s="329"/>
    </row>
    <row r="363" spans="1:1" x14ac:dyDescent="0.2">
      <c r="A363" s="329"/>
    </row>
    <row r="364" spans="1:1" x14ac:dyDescent="0.2">
      <c r="A364" s="329"/>
    </row>
    <row r="365" spans="1:1" x14ac:dyDescent="0.2">
      <c r="A365" s="329"/>
    </row>
    <row r="366" spans="1:1" x14ac:dyDescent="0.2">
      <c r="A366" s="329"/>
    </row>
    <row r="367" spans="1:1" x14ac:dyDescent="0.2">
      <c r="A367" s="329"/>
    </row>
    <row r="368" spans="1:1" x14ac:dyDescent="0.2">
      <c r="A368" s="329"/>
    </row>
    <row r="369" spans="1:8" x14ac:dyDescent="0.2">
      <c r="A369" s="329"/>
    </row>
    <row r="370" spans="1:8" x14ac:dyDescent="0.2">
      <c r="A370" s="329"/>
    </row>
    <row r="371" spans="1:8" x14ac:dyDescent="0.2">
      <c r="A371" s="329"/>
    </row>
    <row r="372" spans="1:8" s="1" customFormat="1" x14ac:dyDescent="0.2">
      <c r="A372" s="329"/>
      <c r="B372" s="4"/>
      <c r="C372" s="332"/>
      <c r="D372" s="330"/>
      <c r="F372" s="19"/>
      <c r="G372"/>
      <c r="H372"/>
    </row>
    <row r="373" spans="1:8" s="1" customFormat="1" x14ac:dyDescent="0.2">
      <c r="A373" s="329"/>
      <c r="B373" s="4"/>
      <c r="C373" s="332"/>
      <c r="D373" s="330"/>
      <c r="F373" s="19"/>
      <c r="G373"/>
      <c r="H373"/>
    </row>
    <row r="374" spans="1:8" s="1" customFormat="1" x14ac:dyDescent="0.2">
      <c r="A374" s="329"/>
      <c r="B374" s="4"/>
      <c r="C374" s="332"/>
      <c r="D374" s="330"/>
      <c r="F374" s="19"/>
      <c r="G374"/>
      <c r="H374"/>
    </row>
    <row r="375" spans="1:8" s="1" customFormat="1" x14ac:dyDescent="0.2">
      <c r="A375" s="329"/>
      <c r="B375" s="4"/>
      <c r="C375" s="332"/>
      <c r="D375" s="330"/>
      <c r="F375" s="19"/>
      <c r="G375"/>
      <c r="H375"/>
    </row>
    <row r="376" spans="1:8" s="1" customFormat="1" x14ac:dyDescent="0.2">
      <c r="A376" s="329"/>
      <c r="B376" s="4"/>
      <c r="C376" s="332"/>
      <c r="D376" s="330"/>
      <c r="F376" s="19"/>
      <c r="G376"/>
      <c r="H376"/>
    </row>
    <row r="377" spans="1:8" s="1" customFormat="1" x14ac:dyDescent="0.2">
      <c r="A377" s="329"/>
      <c r="B377" s="4"/>
      <c r="C377" s="332"/>
      <c r="D377" s="330"/>
      <c r="F377" s="19"/>
      <c r="G377"/>
      <c r="H377"/>
    </row>
    <row r="378" spans="1:8" s="1" customFormat="1" x14ac:dyDescent="0.2">
      <c r="A378" s="329"/>
      <c r="B378" s="4"/>
      <c r="C378" s="332"/>
      <c r="D378" s="330"/>
      <c r="F378" s="19"/>
      <c r="G378"/>
      <c r="H378"/>
    </row>
    <row r="379" spans="1:8" s="1" customFormat="1" x14ac:dyDescent="0.2">
      <c r="A379" s="329"/>
      <c r="B379" s="4"/>
      <c r="C379" s="332"/>
      <c r="D379" s="330"/>
      <c r="F379" s="19"/>
      <c r="G379"/>
      <c r="H379"/>
    </row>
    <row r="380" spans="1:8" s="1" customFormat="1" x14ac:dyDescent="0.2">
      <c r="A380" s="329"/>
      <c r="B380" s="4"/>
      <c r="C380" s="332"/>
      <c r="D380" s="330"/>
      <c r="F380" s="19"/>
      <c r="G380"/>
      <c r="H380"/>
    </row>
    <row r="381" spans="1:8" s="1" customFormat="1" x14ac:dyDescent="0.2">
      <c r="A381" s="329"/>
      <c r="B381" s="4"/>
      <c r="C381" s="332"/>
      <c r="D381" s="330"/>
      <c r="F381" s="19"/>
      <c r="G381"/>
      <c r="H381"/>
    </row>
    <row r="382" spans="1:8" s="1" customFormat="1" x14ac:dyDescent="0.2">
      <c r="A382" s="329"/>
      <c r="B382" s="4"/>
      <c r="C382" s="332"/>
      <c r="D382" s="330"/>
      <c r="F382" s="19"/>
      <c r="G382"/>
      <c r="H382"/>
    </row>
    <row r="383" spans="1:8" s="1" customFormat="1" x14ac:dyDescent="0.2">
      <c r="A383" s="329"/>
      <c r="B383" s="4"/>
      <c r="C383" s="332"/>
      <c r="D383" s="330"/>
      <c r="F383" s="19"/>
      <c r="G383"/>
      <c r="H383"/>
    </row>
    <row r="384" spans="1:8" s="1" customFormat="1" x14ac:dyDescent="0.2">
      <c r="A384" s="329"/>
      <c r="B384" s="4"/>
      <c r="C384" s="332"/>
      <c r="D384" s="330"/>
      <c r="F384" s="19"/>
      <c r="G384"/>
      <c r="H384"/>
    </row>
    <row r="385" spans="1:8" s="1" customFormat="1" x14ac:dyDescent="0.2">
      <c r="A385" s="329"/>
      <c r="B385" s="4"/>
      <c r="C385" s="332"/>
      <c r="D385" s="330"/>
      <c r="F385" s="19"/>
      <c r="G385"/>
      <c r="H385"/>
    </row>
    <row r="386" spans="1:8" s="1" customFormat="1" x14ac:dyDescent="0.2">
      <c r="A386" s="329"/>
      <c r="B386" s="4"/>
      <c r="C386" s="332"/>
      <c r="D386" s="330"/>
      <c r="F386" s="19"/>
      <c r="G386"/>
      <c r="H386"/>
    </row>
    <row r="387" spans="1:8" s="1" customFormat="1" x14ac:dyDescent="0.2">
      <c r="A387" s="329"/>
      <c r="B387" s="4"/>
      <c r="C387" s="332"/>
      <c r="D387" s="330"/>
      <c r="F387" s="19"/>
      <c r="G387"/>
      <c r="H387"/>
    </row>
    <row r="388" spans="1:8" s="1" customFormat="1" x14ac:dyDescent="0.2">
      <c r="A388" s="329"/>
      <c r="B388" s="4"/>
      <c r="C388" s="332"/>
      <c r="D388" s="330"/>
      <c r="F388" s="19"/>
      <c r="G388"/>
      <c r="H388"/>
    </row>
    <row r="389" spans="1:8" s="1" customFormat="1" x14ac:dyDescent="0.2">
      <c r="A389" s="329"/>
      <c r="B389" s="4"/>
      <c r="C389" s="332"/>
      <c r="D389" s="330"/>
      <c r="F389" s="19"/>
      <c r="G389"/>
      <c r="H389"/>
    </row>
    <row r="390" spans="1:8" s="1" customFormat="1" x14ac:dyDescent="0.2">
      <c r="A390" s="329"/>
      <c r="B390" s="4"/>
      <c r="C390" s="332"/>
      <c r="D390" s="330"/>
      <c r="F390" s="19"/>
      <c r="G390"/>
      <c r="H390"/>
    </row>
    <row r="391" spans="1:8" s="1" customFormat="1" x14ac:dyDescent="0.2">
      <c r="A391" s="329"/>
      <c r="B391" s="4"/>
      <c r="C391" s="332"/>
      <c r="D391" s="330"/>
      <c r="F391" s="19"/>
      <c r="G391"/>
      <c r="H391"/>
    </row>
    <row r="392" spans="1:8" s="1" customFormat="1" x14ac:dyDescent="0.2">
      <c r="A392" s="329"/>
      <c r="B392" s="4"/>
      <c r="C392" s="332"/>
      <c r="D392" s="330"/>
      <c r="F392" s="19"/>
      <c r="G392"/>
      <c r="H392"/>
    </row>
    <row r="393" spans="1:8" s="1" customFormat="1" x14ac:dyDescent="0.2">
      <c r="A393" s="329"/>
      <c r="B393" s="4"/>
      <c r="C393" s="332"/>
      <c r="D393" s="330"/>
      <c r="F393" s="19"/>
      <c r="G393"/>
      <c r="H393"/>
    </row>
    <row r="394" spans="1:8" s="1" customFormat="1" x14ac:dyDescent="0.2">
      <c r="A394" s="329"/>
      <c r="B394" s="4"/>
      <c r="C394" s="332"/>
      <c r="D394" s="330"/>
      <c r="F394" s="19"/>
      <c r="G394"/>
      <c r="H394"/>
    </row>
    <row r="395" spans="1:8" s="1" customFormat="1" x14ac:dyDescent="0.2">
      <c r="A395" s="329"/>
      <c r="B395" s="4"/>
      <c r="C395" s="332"/>
      <c r="D395" s="330"/>
      <c r="F395" s="19"/>
      <c r="G395"/>
      <c r="H395"/>
    </row>
    <row r="396" spans="1:8" s="1" customFormat="1" x14ac:dyDescent="0.2">
      <c r="A396" s="329"/>
      <c r="B396" s="4"/>
      <c r="C396" s="332"/>
      <c r="D396" s="330"/>
      <c r="F396" s="19"/>
      <c r="G396"/>
      <c r="H396"/>
    </row>
    <row r="397" spans="1:8" s="1" customFormat="1" x14ac:dyDescent="0.2">
      <c r="A397" s="329"/>
      <c r="B397" s="4"/>
      <c r="C397" s="332"/>
      <c r="D397" s="330"/>
      <c r="F397" s="19"/>
      <c r="G397"/>
      <c r="H397"/>
    </row>
    <row r="398" spans="1:8" s="1" customFormat="1" x14ac:dyDescent="0.2">
      <c r="A398" s="329"/>
      <c r="B398" s="4"/>
      <c r="C398" s="332"/>
      <c r="D398" s="330"/>
      <c r="F398" s="19"/>
      <c r="G398"/>
      <c r="H398"/>
    </row>
    <row r="399" spans="1:8" s="1" customFormat="1" x14ac:dyDescent="0.2">
      <c r="A399" s="329"/>
      <c r="B399" s="4"/>
      <c r="C399" s="332"/>
      <c r="D399" s="330"/>
      <c r="F399" s="19"/>
      <c r="G399"/>
      <c r="H399"/>
    </row>
    <row r="400" spans="1:8" s="1" customFormat="1" x14ac:dyDescent="0.2">
      <c r="A400" s="329"/>
      <c r="B400" s="4"/>
      <c r="C400" s="332"/>
      <c r="D400" s="330"/>
      <c r="F400" s="19"/>
      <c r="G400"/>
      <c r="H400"/>
    </row>
    <row r="401" spans="1:8" s="1" customFormat="1" x14ac:dyDescent="0.2">
      <c r="A401" s="329"/>
      <c r="B401" s="4"/>
      <c r="C401" s="332"/>
      <c r="D401" s="330"/>
      <c r="F401" s="19"/>
      <c r="G401"/>
      <c r="H401"/>
    </row>
    <row r="402" spans="1:8" s="1" customFormat="1" x14ac:dyDescent="0.2">
      <c r="A402" s="329"/>
      <c r="B402" s="4"/>
      <c r="C402" s="332"/>
      <c r="D402" s="330"/>
      <c r="F402" s="19"/>
      <c r="G402"/>
      <c r="H402"/>
    </row>
    <row r="403" spans="1:8" s="1" customFormat="1" x14ac:dyDescent="0.2">
      <c r="A403" s="329"/>
      <c r="B403" s="4"/>
      <c r="C403" s="332"/>
      <c r="D403" s="330"/>
      <c r="F403" s="19"/>
      <c r="G403"/>
      <c r="H403"/>
    </row>
    <row r="404" spans="1:8" s="1" customFormat="1" x14ac:dyDescent="0.2">
      <c r="A404" s="329"/>
      <c r="B404" s="4"/>
      <c r="C404" s="332"/>
      <c r="D404" s="330"/>
      <c r="F404" s="19"/>
      <c r="G404"/>
      <c r="H404"/>
    </row>
    <row r="405" spans="1:8" s="1" customFormat="1" x14ac:dyDescent="0.2">
      <c r="A405" s="329"/>
      <c r="B405" s="4"/>
      <c r="C405" s="332"/>
      <c r="D405" s="330"/>
      <c r="F405" s="19"/>
      <c r="G405"/>
      <c r="H405"/>
    </row>
    <row r="406" spans="1:8" s="1" customFormat="1" x14ac:dyDescent="0.2">
      <c r="A406" s="329"/>
      <c r="B406" s="4"/>
      <c r="C406" s="332"/>
      <c r="D406" s="330"/>
      <c r="F406" s="19"/>
      <c r="G406"/>
      <c r="H406"/>
    </row>
    <row r="407" spans="1:8" s="1" customFormat="1" x14ac:dyDescent="0.2">
      <c r="A407" s="329"/>
      <c r="B407" s="4"/>
      <c r="C407" s="332"/>
      <c r="D407" s="330"/>
      <c r="F407" s="19"/>
      <c r="G407"/>
      <c r="H407"/>
    </row>
    <row r="408" spans="1:8" s="1" customFormat="1" x14ac:dyDescent="0.2">
      <c r="A408" s="329"/>
      <c r="B408" s="4"/>
      <c r="C408" s="332"/>
      <c r="D408" s="330"/>
      <c r="F408" s="19"/>
      <c r="G408"/>
      <c r="H408"/>
    </row>
    <row r="409" spans="1:8" s="1" customFormat="1" x14ac:dyDescent="0.2">
      <c r="A409" s="329"/>
      <c r="B409" s="4"/>
      <c r="C409" s="332"/>
      <c r="D409" s="330"/>
      <c r="F409" s="19"/>
      <c r="G409"/>
      <c r="H409"/>
    </row>
    <row r="410" spans="1:8" s="1" customFormat="1" x14ac:dyDescent="0.2">
      <c r="A410" s="329"/>
      <c r="B410" s="4"/>
      <c r="C410" s="332"/>
      <c r="D410" s="330"/>
      <c r="F410" s="19"/>
      <c r="G410"/>
      <c r="H410"/>
    </row>
    <row r="411" spans="1:8" s="1" customFormat="1" x14ac:dyDescent="0.2">
      <c r="A411" s="329"/>
      <c r="B411" s="4"/>
      <c r="C411" s="332"/>
      <c r="D411" s="330"/>
      <c r="F411" s="19"/>
      <c r="G411"/>
      <c r="H411"/>
    </row>
    <row r="412" spans="1:8" s="1" customFormat="1" x14ac:dyDescent="0.2">
      <c r="A412" s="329"/>
      <c r="B412" s="4"/>
      <c r="C412" s="332"/>
      <c r="D412" s="330"/>
      <c r="F412" s="19"/>
      <c r="G412"/>
      <c r="H412"/>
    </row>
    <row r="413" spans="1:8" s="1" customFormat="1" x14ac:dyDescent="0.2">
      <c r="A413" s="329"/>
      <c r="B413" s="4"/>
      <c r="C413" s="332"/>
      <c r="D413" s="330"/>
      <c r="F413" s="19"/>
      <c r="G413"/>
      <c r="H413"/>
    </row>
    <row r="414" spans="1:8" s="1" customFormat="1" x14ac:dyDescent="0.2">
      <c r="A414" s="329"/>
      <c r="B414" s="4"/>
      <c r="C414" s="332"/>
      <c r="D414" s="330"/>
      <c r="F414" s="19"/>
      <c r="G414"/>
      <c r="H414"/>
    </row>
    <row r="415" spans="1:8" s="1" customFormat="1" x14ac:dyDescent="0.2">
      <c r="A415" s="329"/>
      <c r="B415" s="4"/>
      <c r="C415" s="332"/>
      <c r="D415" s="330"/>
      <c r="F415" s="19"/>
      <c r="G415"/>
      <c r="H415"/>
    </row>
    <row r="416" spans="1:8" s="1" customFormat="1" x14ac:dyDescent="0.2">
      <c r="A416" s="329"/>
      <c r="B416" s="4"/>
      <c r="C416" s="332"/>
      <c r="D416" s="330"/>
      <c r="F416" s="19"/>
      <c r="G416"/>
      <c r="H416"/>
    </row>
    <row r="417" spans="1:8" s="1" customFormat="1" x14ac:dyDescent="0.2">
      <c r="A417" s="329"/>
      <c r="B417" s="4"/>
      <c r="C417" s="332"/>
      <c r="D417" s="330"/>
      <c r="F417" s="19"/>
      <c r="G417"/>
      <c r="H417"/>
    </row>
    <row r="418" spans="1:8" s="1" customFormat="1" x14ac:dyDescent="0.2">
      <c r="A418" s="329"/>
      <c r="B418" s="4"/>
      <c r="C418" s="332"/>
      <c r="D418" s="330"/>
      <c r="F418" s="19"/>
      <c r="G418"/>
      <c r="H418"/>
    </row>
    <row r="419" spans="1:8" s="1" customFormat="1" x14ac:dyDescent="0.2">
      <c r="A419" s="329"/>
      <c r="B419" s="4"/>
      <c r="C419" s="332"/>
      <c r="D419" s="330"/>
      <c r="F419" s="19"/>
      <c r="G419"/>
      <c r="H419"/>
    </row>
    <row r="420" spans="1:8" s="1" customFormat="1" x14ac:dyDescent="0.2">
      <c r="A420" s="329"/>
      <c r="B420" s="4"/>
      <c r="C420" s="332"/>
      <c r="D420" s="330"/>
      <c r="F420" s="19"/>
      <c r="G420"/>
      <c r="H420"/>
    </row>
    <row r="421" spans="1:8" s="1" customFormat="1" x14ac:dyDescent="0.2">
      <c r="A421" s="329"/>
      <c r="B421" s="4"/>
      <c r="C421" s="332"/>
      <c r="D421" s="330"/>
      <c r="F421" s="19"/>
      <c r="G421"/>
      <c r="H421"/>
    </row>
    <row r="422" spans="1:8" s="1" customFormat="1" x14ac:dyDescent="0.2">
      <c r="A422" s="329"/>
      <c r="B422" s="4"/>
      <c r="C422" s="332"/>
      <c r="D422" s="330"/>
      <c r="F422" s="19"/>
      <c r="G422"/>
      <c r="H422"/>
    </row>
    <row r="423" spans="1:8" s="1" customFormat="1" x14ac:dyDescent="0.2">
      <c r="A423" s="329"/>
      <c r="B423" s="4"/>
      <c r="C423" s="332"/>
      <c r="D423" s="330"/>
      <c r="F423" s="19"/>
      <c r="G423"/>
      <c r="H423"/>
    </row>
    <row r="424" spans="1:8" s="1" customFormat="1" x14ac:dyDescent="0.2">
      <c r="A424" s="329"/>
      <c r="B424" s="4"/>
      <c r="C424" s="332"/>
      <c r="D424" s="330"/>
      <c r="F424" s="19"/>
      <c r="G424"/>
      <c r="H424"/>
    </row>
    <row r="425" spans="1:8" s="1" customFormat="1" x14ac:dyDescent="0.2">
      <c r="A425" s="329"/>
      <c r="B425" s="4"/>
      <c r="C425" s="332"/>
      <c r="D425" s="330"/>
      <c r="F425" s="19"/>
      <c r="G425"/>
      <c r="H425"/>
    </row>
    <row r="426" spans="1:8" s="1" customFormat="1" x14ac:dyDescent="0.2">
      <c r="A426" s="329"/>
      <c r="B426" s="4"/>
      <c r="C426" s="332"/>
      <c r="D426" s="330"/>
      <c r="F426" s="19"/>
      <c r="G426"/>
      <c r="H426"/>
    </row>
    <row r="427" spans="1:8" s="1" customFormat="1" x14ac:dyDescent="0.2">
      <c r="A427" s="329"/>
      <c r="B427" s="4"/>
      <c r="C427" s="332"/>
      <c r="D427" s="330"/>
      <c r="F427" s="19"/>
      <c r="G427"/>
      <c r="H427"/>
    </row>
    <row r="428" spans="1:8" s="1" customFormat="1" x14ac:dyDescent="0.2">
      <c r="A428" s="329"/>
      <c r="B428" s="4"/>
      <c r="C428" s="332"/>
      <c r="D428" s="330"/>
      <c r="F428" s="19"/>
      <c r="G428"/>
      <c r="H428"/>
    </row>
    <row r="429" spans="1:8" s="1" customFormat="1" x14ac:dyDescent="0.2">
      <c r="A429" s="329"/>
      <c r="B429" s="4"/>
      <c r="C429" s="332"/>
      <c r="D429" s="330"/>
      <c r="F429" s="19"/>
      <c r="G429"/>
      <c r="H429"/>
    </row>
    <row r="430" spans="1:8" s="1" customFormat="1" x14ac:dyDescent="0.2">
      <c r="A430" s="329"/>
      <c r="B430" s="4"/>
      <c r="C430" s="332"/>
      <c r="D430" s="330"/>
      <c r="F430" s="19"/>
      <c r="G430"/>
      <c r="H430"/>
    </row>
    <row r="431" spans="1:8" s="1" customFormat="1" x14ac:dyDescent="0.2">
      <c r="A431" s="329"/>
      <c r="B431" s="4"/>
      <c r="C431" s="332"/>
      <c r="D431" s="330"/>
      <c r="F431" s="19"/>
      <c r="G431"/>
      <c r="H431"/>
    </row>
    <row r="432" spans="1:8" s="1" customFormat="1" x14ac:dyDescent="0.2">
      <c r="A432" s="329"/>
      <c r="B432" s="4"/>
      <c r="C432" s="332"/>
      <c r="D432" s="330"/>
      <c r="F432" s="19"/>
      <c r="G432"/>
      <c r="H432"/>
    </row>
    <row r="433" spans="1:8" s="1" customFormat="1" x14ac:dyDescent="0.2">
      <c r="A433" s="329"/>
      <c r="B433" s="4"/>
      <c r="C433" s="332"/>
      <c r="D433" s="330"/>
      <c r="F433" s="19"/>
      <c r="G433"/>
      <c r="H433"/>
    </row>
    <row r="434" spans="1:8" s="1" customFormat="1" x14ac:dyDescent="0.2">
      <c r="A434" s="329"/>
      <c r="B434" s="4"/>
      <c r="C434" s="332"/>
      <c r="D434" s="330"/>
      <c r="F434" s="19"/>
      <c r="G434"/>
      <c r="H434"/>
    </row>
    <row r="435" spans="1:8" s="1" customFormat="1" x14ac:dyDescent="0.2">
      <c r="A435" s="329"/>
      <c r="B435" s="4"/>
      <c r="C435" s="332"/>
      <c r="D435" s="330"/>
      <c r="F435" s="19"/>
      <c r="G435"/>
      <c r="H435"/>
    </row>
    <row r="436" spans="1:8" s="1" customFormat="1" x14ac:dyDescent="0.2">
      <c r="A436" s="329"/>
      <c r="B436" s="4"/>
      <c r="C436" s="332"/>
      <c r="D436" s="330"/>
      <c r="F436" s="19"/>
      <c r="G436"/>
      <c r="H436"/>
    </row>
    <row r="437" spans="1:8" s="1" customFormat="1" x14ac:dyDescent="0.2">
      <c r="A437" s="329"/>
      <c r="B437" s="4"/>
      <c r="C437" s="332"/>
      <c r="D437" s="330"/>
      <c r="F437" s="19"/>
      <c r="G437"/>
      <c r="H437"/>
    </row>
    <row r="438" spans="1:8" s="1" customFormat="1" x14ac:dyDescent="0.2">
      <c r="A438" s="329"/>
      <c r="B438" s="4"/>
      <c r="C438" s="332"/>
      <c r="D438" s="330"/>
      <c r="F438" s="19"/>
      <c r="G438"/>
      <c r="H438"/>
    </row>
    <row r="439" spans="1:8" s="1" customFormat="1" x14ac:dyDescent="0.2">
      <c r="A439" s="329"/>
      <c r="B439" s="4"/>
      <c r="C439" s="332"/>
      <c r="D439" s="330"/>
      <c r="F439" s="19"/>
      <c r="G439"/>
      <c r="H439"/>
    </row>
    <row r="440" spans="1:8" s="1" customFormat="1" x14ac:dyDescent="0.2">
      <c r="A440" s="329"/>
      <c r="B440" s="4"/>
      <c r="C440" s="332"/>
      <c r="D440" s="330"/>
      <c r="F440" s="19"/>
      <c r="G440"/>
      <c r="H440"/>
    </row>
    <row r="441" spans="1:8" s="1" customFormat="1" x14ac:dyDescent="0.2">
      <c r="A441" s="329"/>
      <c r="B441" s="4"/>
      <c r="C441" s="332"/>
      <c r="D441" s="330"/>
      <c r="F441" s="19"/>
      <c r="G441"/>
      <c r="H441"/>
    </row>
    <row r="442" spans="1:8" s="1" customFormat="1" x14ac:dyDescent="0.2">
      <c r="A442" s="329"/>
      <c r="B442" s="4"/>
      <c r="C442" s="332"/>
      <c r="D442" s="330"/>
      <c r="F442" s="19"/>
      <c r="G442"/>
      <c r="H442"/>
    </row>
    <row r="443" spans="1:8" s="1" customFormat="1" x14ac:dyDescent="0.2">
      <c r="A443" s="329"/>
      <c r="B443" s="4"/>
      <c r="C443" s="332"/>
      <c r="D443" s="330"/>
      <c r="F443" s="19"/>
      <c r="G443"/>
      <c r="H443"/>
    </row>
    <row r="444" spans="1:8" s="1" customFormat="1" x14ac:dyDescent="0.2">
      <c r="A444" s="329"/>
      <c r="B444" s="4"/>
      <c r="C444" s="332"/>
      <c r="D444" s="330"/>
      <c r="F444" s="19"/>
      <c r="G444"/>
      <c r="H444"/>
    </row>
    <row r="445" spans="1:8" s="1" customFormat="1" x14ac:dyDescent="0.2">
      <c r="A445" s="329"/>
      <c r="B445" s="4"/>
      <c r="C445" s="332"/>
      <c r="D445" s="330"/>
      <c r="F445" s="19"/>
      <c r="G445"/>
      <c r="H445"/>
    </row>
    <row r="446" spans="1:8" s="1" customFormat="1" x14ac:dyDescent="0.2">
      <c r="A446" s="329"/>
      <c r="B446" s="4"/>
      <c r="C446" s="332"/>
      <c r="D446" s="330"/>
      <c r="F446" s="19"/>
      <c r="G446"/>
      <c r="H446"/>
    </row>
    <row r="447" spans="1:8" s="1" customFormat="1" x14ac:dyDescent="0.2">
      <c r="A447" s="329"/>
      <c r="B447" s="4"/>
      <c r="C447" s="332"/>
      <c r="D447" s="330"/>
      <c r="F447" s="19"/>
      <c r="G447"/>
      <c r="H447"/>
    </row>
    <row r="448" spans="1:8" s="1" customFormat="1" x14ac:dyDescent="0.2">
      <c r="A448" s="329"/>
      <c r="B448" s="4"/>
      <c r="C448" s="332"/>
      <c r="D448" s="330"/>
      <c r="F448" s="19"/>
      <c r="G448"/>
      <c r="H448"/>
    </row>
    <row r="449" spans="1:8" s="1" customFormat="1" x14ac:dyDescent="0.2">
      <c r="A449" s="329"/>
      <c r="B449" s="4"/>
      <c r="C449" s="332"/>
      <c r="D449" s="330"/>
      <c r="F449" s="19"/>
      <c r="G449"/>
      <c r="H449"/>
    </row>
    <row r="450" spans="1:8" s="1" customFormat="1" x14ac:dyDescent="0.2">
      <c r="A450" s="329"/>
      <c r="B450" s="4"/>
      <c r="C450" s="332"/>
      <c r="D450" s="330"/>
      <c r="F450" s="19"/>
      <c r="G450"/>
      <c r="H450"/>
    </row>
    <row r="451" spans="1:8" s="1" customFormat="1" x14ac:dyDescent="0.2">
      <c r="A451" s="329"/>
      <c r="B451" s="4"/>
      <c r="C451" s="332"/>
      <c r="D451" s="330"/>
      <c r="F451" s="19"/>
      <c r="G451"/>
      <c r="H451"/>
    </row>
    <row r="452" spans="1:8" s="1" customFormat="1" x14ac:dyDescent="0.2">
      <c r="A452" s="329"/>
      <c r="B452" s="4"/>
      <c r="C452" s="332"/>
      <c r="D452" s="330"/>
      <c r="F452" s="19"/>
      <c r="G452"/>
      <c r="H452"/>
    </row>
    <row r="453" spans="1:8" s="1" customFormat="1" x14ac:dyDescent="0.2">
      <c r="A453" s="329"/>
      <c r="B453" s="4"/>
      <c r="C453" s="332"/>
      <c r="D453" s="330"/>
      <c r="F453" s="19"/>
      <c r="G453"/>
      <c r="H453"/>
    </row>
    <row r="454" spans="1:8" s="1" customFormat="1" x14ac:dyDescent="0.2">
      <c r="A454" s="329"/>
      <c r="B454" s="4"/>
      <c r="C454" s="332"/>
      <c r="D454" s="330"/>
      <c r="F454" s="19"/>
      <c r="G454"/>
      <c r="H454"/>
    </row>
    <row r="455" spans="1:8" s="1" customFormat="1" x14ac:dyDescent="0.2">
      <c r="A455" s="329"/>
      <c r="B455" s="4"/>
      <c r="C455" s="332"/>
      <c r="D455" s="330"/>
      <c r="F455" s="19"/>
      <c r="G455"/>
      <c r="H455"/>
    </row>
    <row r="456" spans="1:8" s="1" customFormat="1" x14ac:dyDescent="0.2">
      <c r="A456" s="329"/>
      <c r="B456" s="4"/>
      <c r="C456" s="332"/>
      <c r="D456" s="330"/>
      <c r="F456" s="19"/>
      <c r="G456"/>
      <c r="H456"/>
    </row>
    <row r="457" spans="1:8" s="1" customFormat="1" x14ac:dyDescent="0.2">
      <c r="A457" s="329"/>
      <c r="B457" s="4"/>
      <c r="C457" s="332"/>
      <c r="D457" s="330"/>
      <c r="F457" s="19"/>
      <c r="G457"/>
      <c r="H457"/>
    </row>
    <row r="458" spans="1:8" s="1" customFormat="1" x14ac:dyDescent="0.2">
      <c r="A458" s="329"/>
      <c r="B458" s="4"/>
      <c r="C458" s="332"/>
      <c r="D458" s="330"/>
      <c r="F458" s="19"/>
      <c r="G458"/>
      <c r="H458"/>
    </row>
    <row r="459" spans="1:8" s="1" customFormat="1" x14ac:dyDescent="0.2">
      <c r="A459" s="329"/>
      <c r="B459" s="4"/>
      <c r="C459" s="332"/>
      <c r="D459" s="330"/>
      <c r="F459" s="19"/>
      <c r="G459"/>
      <c r="H459"/>
    </row>
    <row r="460" spans="1:8" s="1" customFormat="1" x14ac:dyDescent="0.2">
      <c r="A460" s="329"/>
      <c r="B460" s="4"/>
      <c r="C460" s="332"/>
      <c r="D460" s="330"/>
      <c r="F460" s="19"/>
      <c r="G460"/>
      <c r="H460"/>
    </row>
    <row r="461" spans="1:8" s="1" customFormat="1" x14ac:dyDescent="0.2">
      <c r="A461" s="329"/>
      <c r="B461" s="4"/>
      <c r="C461" s="332"/>
      <c r="D461" s="330"/>
      <c r="F461" s="19"/>
      <c r="G461"/>
      <c r="H461"/>
    </row>
    <row r="462" spans="1:8" s="1" customFormat="1" x14ac:dyDescent="0.2">
      <c r="A462" s="329"/>
      <c r="B462" s="4"/>
      <c r="C462" s="332"/>
      <c r="D462" s="330"/>
      <c r="F462" s="19"/>
      <c r="G462"/>
      <c r="H462"/>
    </row>
    <row r="463" spans="1:8" s="1" customFormat="1" x14ac:dyDescent="0.2">
      <c r="A463" s="329"/>
      <c r="B463" s="4"/>
      <c r="C463" s="332"/>
      <c r="D463" s="330"/>
      <c r="F463" s="19"/>
      <c r="G463"/>
      <c r="H463"/>
    </row>
    <row r="464" spans="1:8" s="1" customFormat="1" x14ac:dyDescent="0.2">
      <c r="A464" s="329"/>
      <c r="B464" s="4"/>
      <c r="C464" s="332"/>
      <c r="D464" s="330"/>
      <c r="F464" s="19"/>
      <c r="G464"/>
      <c r="H464"/>
    </row>
    <row r="465" spans="1:8" s="1" customFormat="1" x14ac:dyDescent="0.2">
      <c r="A465" s="329"/>
      <c r="B465" s="4"/>
      <c r="C465" s="332"/>
      <c r="D465" s="330"/>
      <c r="F465" s="19"/>
      <c r="G465"/>
      <c r="H465"/>
    </row>
    <row r="466" spans="1:8" s="1" customFormat="1" x14ac:dyDescent="0.2">
      <c r="A466" s="329"/>
      <c r="B466" s="4"/>
      <c r="C466" s="332"/>
      <c r="D466" s="330"/>
      <c r="F466" s="19"/>
      <c r="G466"/>
      <c r="H466"/>
    </row>
    <row r="467" spans="1:8" s="1" customFormat="1" x14ac:dyDescent="0.2">
      <c r="A467" s="329"/>
      <c r="B467" s="4"/>
      <c r="C467" s="332"/>
      <c r="D467" s="330"/>
      <c r="F467" s="19"/>
      <c r="G467"/>
      <c r="H467"/>
    </row>
    <row r="468" spans="1:8" s="1" customFormat="1" x14ac:dyDescent="0.2">
      <c r="A468" s="329"/>
      <c r="B468" s="4"/>
      <c r="C468" s="332"/>
      <c r="D468" s="330"/>
      <c r="F468" s="19"/>
      <c r="G468"/>
      <c r="H468"/>
    </row>
    <row r="469" spans="1:8" s="1" customFormat="1" x14ac:dyDescent="0.2">
      <c r="A469" s="329"/>
      <c r="B469" s="4"/>
      <c r="C469" s="332"/>
      <c r="D469" s="330"/>
      <c r="F469" s="19"/>
      <c r="G469"/>
      <c r="H469"/>
    </row>
    <row r="470" spans="1:8" s="1" customFormat="1" x14ac:dyDescent="0.2">
      <c r="A470" s="329"/>
      <c r="B470" s="4"/>
      <c r="C470" s="332"/>
      <c r="D470" s="330"/>
      <c r="F470" s="19"/>
      <c r="G470"/>
      <c r="H470"/>
    </row>
    <row r="471" spans="1:8" s="1" customFormat="1" x14ac:dyDescent="0.2">
      <c r="A471" s="329"/>
      <c r="B471" s="4"/>
      <c r="C471" s="332"/>
      <c r="D471" s="330"/>
      <c r="F471" s="19"/>
      <c r="G471"/>
      <c r="H471"/>
    </row>
    <row r="472" spans="1:8" s="1" customFormat="1" x14ac:dyDescent="0.2">
      <c r="A472" s="329"/>
      <c r="B472" s="4"/>
      <c r="C472" s="332"/>
      <c r="D472" s="330"/>
      <c r="F472" s="19"/>
      <c r="G472"/>
      <c r="H472"/>
    </row>
    <row r="473" spans="1:8" s="1" customFormat="1" x14ac:dyDescent="0.2">
      <c r="A473" s="329"/>
      <c r="B473" s="4"/>
      <c r="C473" s="332"/>
      <c r="D473" s="330"/>
      <c r="F473" s="19"/>
      <c r="G473"/>
      <c r="H473"/>
    </row>
    <row r="474" spans="1:8" s="1" customFormat="1" x14ac:dyDescent="0.2">
      <c r="A474" s="329"/>
      <c r="B474" s="4"/>
      <c r="C474" s="332"/>
      <c r="D474" s="330"/>
      <c r="F474" s="19"/>
      <c r="G474"/>
      <c r="H474"/>
    </row>
    <row r="475" spans="1:8" s="1" customFormat="1" x14ac:dyDescent="0.2">
      <c r="A475" s="329"/>
      <c r="B475" s="4"/>
      <c r="C475" s="332"/>
      <c r="D475" s="330"/>
      <c r="F475" s="19"/>
      <c r="G475"/>
      <c r="H475"/>
    </row>
    <row r="476" spans="1:8" s="1" customFormat="1" x14ac:dyDescent="0.2">
      <c r="A476" s="329"/>
      <c r="B476" s="4"/>
      <c r="C476" s="332"/>
      <c r="D476" s="330"/>
      <c r="F476" s="19"/>
      <c r="G476"/>
      <c r="H476"/>
    </row>
    <row r="477" spans="1:8" s="1" customFormat="1" x14ac:dyDescent="0.2">
      <c r="A477" s="329"/>
      <c r="B477" s="4"/>
      <c r="C477" s="332"/>
      <c r="D477" s="330"/>
      <c r="F477" s="19"/>
      <c r="G477"/>
      <c r="H477"/>
    </row>
    <row r="478" spans="1:8" s="1" customFormat="1" x14ac:dyDescent="0.2">
      <c r="A478" s="329"/>
      <c r="B478" s="4"/>
      <c r="C478" s="332"/>
      <c r="D478" s="330"/>
      <c r="F478" s="19"/>
      <c r="G478"/>
      <c r="H478"/>
    </row>
    <row r="479" spans="1:8" s="1" customFormat="1" x14ac:dyDescent="0.2">
      <c r="A479" s="329"/>
      <c r="B479" s="4"/>
      <c r="C479" s="332"/>
      <c r="D479" s="330"/>
      <c r="F479" s="19"/>
      <c r="G479"/>
      <c r="H479"/>
    </row>
    <row r="480" spans="1:8" s="1" customFormat="1" x14ac:dyDescent="0.2">
      <c r="A480" s="329"/>
      <c r="B480" s="4"/>
      <c r="C480" s="332"/>
      <c r="D480" s="330"/>
      <c r="F480" s="19"/>
      <c r="G480"/>
      <c r="H480"/>
    </row>
    <row r="481" spans="1:8" s="1" customFormat="1" x14ac:dyDescent="0.2">
      <c r="A481" s="329"/>
      <c r="B481" s="4"/>
      <c r="C481" s="332"/>
      <c r="D481" s="330"/>
      <c r="F481" s="19"/>
      <c r="G481"/>
      <c r="H481"/>
    </row>
    <row r="482" spans="1:8" s="1" customFormat="1" x14ac:dyDescent="0.2">
      <c r="A482" s="329"/>
      <c r="B482" s="4"/>
      <c r="C482" s="332"/>
      <c r="D482" s="330"/>
      <c r="F482" s="19"/>
      <c r="G482"/>
      <c r="H482"/>
    </row>
    <row r="483" spans="1:8" s="1" customFormat="1" x14ac:dyDescent="0.2">
      <c r="A483" s="329"/>
      <c r="B483" s="4"/>
      <c r="C483" s="332"/>
      <c r="D483" s="330"/>
      <c r="F483" s="19"/>
      <c r="G483"/>
      <c r="H483"/>
    </row>
    <row r="484" spans="1:8" s="1" customFormat="1" x14ac:dyDescent="0.2">
      <c r="A484" s="329"/>
      <c r="B484" s="4"/>
      <c r="C484" s="332"/>
      <c r="D484" s="330"/>
      <c r="F484" s="19"/>
      <c r="G484"/>
      <c r="H484"/>
    </row>
    <row r="485" spans="1:8" s="1" customFormat="1" x14ac:dyDescent="0.2">
      <c r="A485" s="329"/>
      <c r="B485" s="4"/>
      <c r="C485" s="332"/>
      <c r="D485" s="330"/>
      <c r="F485" s="19"/>
      <c r="G485"/>
      <c r="H485"/>
    </row>
    <row r="486" spans="1:8" s="1" customFormat="1" x14ac:dyDescent="0.2">
      <c r="A486" s="329"/>
      <c r="B486" s="4"/>
      <c r="C486" s="332"/>
      <c r="D486" s="330"/>
      <c r="F486" s="19"/>
      <c r="G486"/>
      <c r="H486"/>
    </row>
    <row r="487" spans="1:8" s="1" customFormat="1" x14ac:dyDescent="0.2">
      <c r="A487" s="329"/>
      <c r="B487" s="4"/>
      <c r="C487" s="332"/>
      <c r="D487" s="330"/>
      <c r="F487" s="19"/>
      <c r="G487"/>
      <c r="H487"/>
    </row>
    <row r="488" spans="1:8" s="1" customFormat="1" x14ac:dyDescent="0.2">
      <c r="A488" s="329"/>
      <c r="B488" s="4"/>
      <c r="C488" s="332"/>
      <c r="D488" s="330"/>
      <c r="F488" s="19"/>
      <c r="G488"/>
      <c r="H488"/>
    </row>
    <row r="489" spans="1:8" s="1" customFormat="1" x14ac:dyDescent="0.2">
      <c r="A489" s="329"/>
      <c r="B489" s="4"/>
      <c r="C489" s="332"/>
      <c r="D489" s="330"/>
      <c r="F489" s="19"/>
      <c r="G489"/>
      <c r="H489"/>
    </row>
    <row r="490" spans="1:8" s="1" customFormat="1" x14ac:dyDescent="0.2">
      <c r="A490" s="329"/>
      <c r="B490" s="4"/>
      <c r="C490" s="332"/>
      <c r="D490" s="330"/>
      <c r="F490" s="19"/>
      <c r="G490"/>
      <c r="H490"/>
    </row>
    <row r="491" spans="1:8" s="1" customFormat="1" x14ac:dyDescent="0.2">
      <c r="A491" s="329"/>
      <c r="B491" s="4"/>
      <c r="C491" s="332"/>
      <c r="D491" s="330"/>
      <c r="F491" s="19"/>
      <c r="G491"/>
      <c r="H491"/>
    </row>
    <row r="492" spans="1:8" s="1" customFormat="1" x14ac:dyDescent="0.2">
      <c r="A492" s="329"/>
      <c r="B492" s="4"/>
      <c r="C492" s="332"/>
      <c r="D492" s="330"/>
      <c r="F492" s="19"/>
      <c r="G492"/>
      <c r="H492"/>
    </row>
    <row r="493" spans="1:8" s="1" customFormat="1" x14ac:dyDescent="0.2">
      <c r="A493" s="329"/>
      <c r="B493" s="4"/>
      <c r="C493" s="332"/>
      <c r="D493" s="330"/>
      <c r="F493" s="19"/>
      <c r="G493"/>
      <c r="H493"/>
    </row>
    <row r="494" spans="1:8" s="1" customFormat="1" x14ac:dyDescent="0.2">
      <c r="A494" s="329"/>
      <c r="B494" s="4"/>
      <c r="C494" s="332"/>
      <c r="D494" s="330"/>
      <c r="F494" s="19"/>
      <c r="G494"/>
      <c r="H494"/>
    </row>
    <row r="495" spans="1:8" s="1" customFormat="1" x14ac:dyDescent="0.2">
      <c r="A495" s="329"/>
      <c r="B495" s="4"/>
      <c r="C495" s="332"/>
      <c r="D495" s="330"/>
      <c r="F495" s="19"/>
      <c r="G495"/>
      <c r="H495"/>
    </row>
    <row r="496" spans="1:8" s="1" customFormat="1" x14ac:dyDescent="0.2">
      <c r="A496" s="329"/>
      <c r="B496" s="4"/>
      <c r="C496" s="332"/>
      <c r="D496" s="330"/>
      <c r="F496" s="19"/>
      <c r="G496"/>
      <c r="H496"/>
    </row>
    <row r="497" spans="1:8" s="1" customFormat="1" x14ac:dyDescent="0.2">
      <c r="A497" s="329"/>
      <c r="B497" s="4"/>
      <c r="C497" s="332"/>
      <c r="D497" s="330"/>
      <c r="F497" s="19"/>
      <c r="G497"/>
      <c r="H497"/>
    </row>
    <row r="498" spans="1:8" s="1" customFormat="1" x14ac:dyDescent="0.2">
      <c r="A498" s="329"/>
      <c r="B498" s="4"/>
      <c r="C498" s="332"/>
      <c r="D498" s="330"/>
      <c r="F498" s="19"/>
      <c r="G498"/>
      <c r="H498"/>
    </row>
    <row r="499" spans="1:8" s="1" customFormat="1" x14ac:dyDescent="0.2">
      <c r="A499" s="329"/>
      <c r="B499" s="4"/>
      <c r="C499" s="332"/>
      <c r="D499" s="330"/>
      <c r="F499" s="19"/>
      <c r="G499"/>
      <c r="H499"/>
    </row>
    <row r="500" spans="1:8" s="1" customFormat="1" x14ac:dyDescent="0.2">
      <c r="A500" s="329"/>
      <c r="B500" s="4"/>
      <c r="C500" s="332"/>
      <c r="D500" s="330"/>
      <c r="F500" s="19"/>
      <c r="G500"/>
      <c r="H500"/>
    </row>
    <row r="501" spans="1:8" s="1" customFormat="1" x14ac:dyDescent="0.2">
      <c r="A501" s="329"/>
      <c r="B501" s="4"/>
      <c r="C501" s="332"/>
      <c r="D501" s="330"/>
      <c r="F501" s="19"/>
      <c r="G501"/>
      <c r="H501"/>
    </row>
    <row r="502" spans="1:8" s="1" customFormat="1" x14ac:dyDescent="0.2">
      <c r="A502" s="329"/>
      <c r="B502" s="4"/>
      <c r="C502" s="332"/>
      <c r="D502" s="330"/>
      <c r="F502" s="19"/>
      <c r="G502"/>
      <c r="H502"/>
    </row>
    <row r="503" spans="1:8" s="1" customFormat="1" x14ac:dyDescent="0.2">
      <c r="A503" s="329"/>
      <c r="B503" s="4"/>
      <c r="C503" s="332"/>
      <c r="D503" s="330"/>
      <c r="F503" s="19"/>
      <c r="G503"/>
      <c r="H503"/>
    </row>
    <row r="504" spans="1:8" s="1" customFormat="1" x14ac:dyDescent="0.2">
      <c r="A504" s="329"/>
      <c r="B504" s="4"/>
      <c r="C504" s="332"/>
      <c r="D504" s="330"/>
      <c r="F504" s="19"/>
      <c r="G504"/>
      <c r="H504"/>
    </row>
    <row r="505" spans="1:8" s="1" customFormat="1" x14ac:dyDescent="0.2">
      <c r="A505" s="329"/>
      <c r="B505" s="4"/>
      <c r="C505" s="332"/>
      <c r="D505" s="330"/>
      <c r="F505" s="19"/>
      <c r="G505"/>
      <c r="H505"/>
    </row>
    <row r="506" spans="1:8" s="1" customFormat="1" x14ac:dyDescent="0.2">
      <c r="A506" s="329"/>
      <c r="B506" s="4"/>
      <c r="C506" s="332"/>
      <c r="D506" s="330"/>
      <c r="F506" s="19"/>
      <c r="G506"/>
      <c r="H506"/>
    </row>
    <row r="507" spans="1:8" s="1" customFormat="1" x14ac:dyDescent="0.2">
      <c r="A507" s="329"/>
      <c r="B507" s="4"/>
      <c r="C507" s="332"/>
      <c r="D507" s="330"/>
      <c r="F507" s="19"/>
      <c r="G507"/>
      <c r="H507"/>
    </row>
    <row r="508" spans="1:8" s="1" customFormat="1" x14ac:dyDescent="0.2">
      <c r="A508" s="329"/>
      <c r="B508" s="4"/>
      <c r="C508" s="332"/>
      <c r="D508" s="330"/>
      <c r="F508" s="19"/>
      <c r="G508"/>
      <c r="H508"/>
    </row>
    <row r="509" spans="1:8" s="1" customFormat="1" x14ac:dyDescent="0.2">
      <c r="A509" s="329"/>
      <c r="B509" s="4"/>
      <c r="C509" s="332"/>
      <c r="D509" s="330"/>
      <c r="F509" s="19"/>
      <c r="G509"/>
      <c r="H509"/>
    </row>
    <row r="510" spans="1:8" s="1" customFormat="1" x14ac:dyDescent="0.2">
      <c r="A510" s="329"/>
      <c r="B510" s="4"/>
      <c r="C510" s="332"/>
      <c r="D510" s="330"/>
      <c r="F510" s="19"/>
      <c r="G510"/>
      <c r="H510"/>
    </row>
    <row r="511" spans="1:8" s="1" customFormat="1" x14ac:dyDescent="0.2">
      <c r="A511" s="329"/>
      <c r="B511" s="4"/>
      <c r="C511" s="332"/>
      <c r="D511" s="330"/>
      <c r="F511" s="19"/>
      <c r="G511"/>
      <c r="H511"/>
    </row>
    <row r="512" spans="1:8" s="1" customFormat="1" x14ac:dyDescent="0.2">
      <c r="A512" s="329"/>
      <c r="B512" s="4"/>
      <c r="C512" s="332"/>
      <c r="D512" s="330"/>
      <c r="F512" s="19"/>
      <c r="G512"/>
      <c r="H512"/>
    </row>
    <row r="513" spans="1:8" s="1" customFormat="1" x14ac:dyDescent="0.2">
      <c r="A513" s="329"/>
      <c r="B513" s="4"/>
      <c r="C513" s="332"/>
      <c r="D513" s="330"/>
      <c r="F513" s="19"/>
      <c r="G513"/>
      <c r="H513"/>
    </row>
    <row r="514" spans="1:8" s="1" customFormat="1" x14ac:dyDescent="0.2">
      <c r="A514" s="329"/>
      <c r="B514" s="4"/>
      <c r="C514" s="332"/>
      <c r="D514" s="330"/>
      <c r="F514" s="19"/>
      <c r="G514"/>
      <c r="H514"/>
    </row>
    <row r="515" spans="1:8" s="1" customFormat="1" x14ac:dyDescent="0.2">
      <c r="A515" s="329"/>
      <c r="B515" s="4"/>
      <c r="C515" s="332"/>
      <c r="D515" s="330"/>
      <c r="F515" s="19"/>
      <c r="G515"/>
      <c r="H515"/>
    </row>
    <row r="516" spans="1:8" s="1" customFormat="1" x14ac:dyDescent="0.2">
      <c r="A516" s="329"/>
      <c r="B516" s="4"/>
      <c r="C516" s="332"/>
      <c r="D516" s="330"/>
      <c r="F516" s="19"/>
      <c r="G516"/>
      <c r="H516"/>
    </row>
    <row r="517" spans="1:8" s="1" customFormat="1" x14ac:dyDescent="0.2">
      <c r="A517" s="329"/>
      <c r="B517" s="4"/>
      <c r="C517" s="332"/>
      <c r="D517" s="330"/>
      <c r="F517" s="19"/>
      <c r="G517"/>
      <c r="H517"/>
    </row>
    <row r="518" spans="1:8" s="1" customFormat="1" x14ac:dyDescent="0.2">
      <c r="A518" s="329"/>
      <c r="B518" s="4"/>
      <c r="C518" s="332"/>
      <c r="D518" s="330"/>
      <c r="F518" s="19"/>
      <c r="G518"/>
      <c r="H518"/>
    </row>
    <row r="519" spans="1:8" s="1" customFormat="1" x14ac:dyDescent="0.2">
      <c r="A519" s="329"/>
      <c r="B519" s="4"/>
      <c r="C519" s="332"/>
      <c r="D519" s="330"/>
      <c r="F519" s="19"/>
      <c r="G519"/>
      <c r="H519"/>
    </row>
    <row r="520" spans="1:8" s="1" customFormat="1" x14ac:dyDescent="0.2">
      <c r="A520" s="329"/>
      <c r="B520" s="4"/>
      <c r="C520" s="332"/>
      <c r="D520" s="330"/>
      <c r="F520" s="19"/>
      <c r="G520"/>
      <c r="H520"/>
    </row>
    <row r="521" spans="1:8" s="1" customFormat="1" x14ac:dyDescent="0.2">
      <c r="A521" s="329"/>
      <c r="B521" s="4"/>
      <c r="C521" s="332"/>
      <c r="D521" s="330"/>
      <c r="F521" s="19"/>
      <c r="G521"/>
      <c r="H521"/>
    </row>
    <row r="522" spans="1:8" s="1" customFormat="1" x14ac:dyDescent="0.2">
      <c r="A522" s="329"/>
      <c r="B522" s="4"/>
      <c r="C522" s="332"/>
      <c r="D522" s="330"/>
      <c r="F522" s="19"/>
      <c r="G522"/>
      <c r="H522"/>
    </row>
    <row r="523" spans="1:8" s="1" customFormat="1" x14ac:dyDescent="0.2">
      <c r="A523" s="329"/>
      <c r="B523" s="4"/>
      <c r="C523" s="332"/>
      <c r="D523" s="330"/>
      <c r="F523" s="19"/>
      <c r="G523"/>
      <c r="H523"/>
    </row>
    <row r="524" spans="1:8" s="1" customFormat="1" x14ac:dyDescent="0.2">
      <c r="A524" s="329"/>
      <c r="B524" s="4"/>
      <c r="C524" s="332"/>
      <c r="D524" s="330"/>
      <c r="F524" s="19"/>
      <c r="G524"/>
      <c r="H524"/>
    </row>
    <row r="525" spans="1:8" s="1" customFormat="1" x14ac:dyDescent="0.2">
      <c r="A525" s="329"/>
      <c r="B525" s="4"/>
      <c r="C525" s="332"/>
      <c r="D525" s="330"/>
      <c r="F525" s="19"/>
      <c r="G525"/>
      <c r="H525"/>
    </row>
    <row r="526" spans="1:8" s="1" customFormat="1" x14ac:dyDescent="0.2">
      <c r="A526" s="329"/>
      <c r="B526" s="4"/>
      <c r="C526" s="332"/>
      <c r="D526" s="330"/>
      <c r="F526" s="19"/>
      <c r="G526"/>
      <c r="H526"/>
    </row>
    <row r="527" spans="1:8" s="1" customFormat="1" x14ac:dyDescent="0.2">
      <c r="A527" s="329"/>
      <c r="B527" s="4"/>
      <c r="C527" s="332"/>
      <c r="D527" s="330"/>
      <c r="F527" s="19"/>
      <c r="G527"/>
      <c r="H527"/>
    </row>
    <row r="528" spans="1:8" s="1" customFormat="1" x14ac:dyDescent="0.2">
      <c r="A528" s="329"/>
      <c r="B528" s="4"/>
      <c r="C528" s="332"/>
      <c r="D528" s="330"/>
      <c r="F528" s="19"/>
      <c r="G528"/>
      <c r="H528"/>
    </row>
    <row r="529" spans="1:8" s="1" customFormat="1" x14ac:dyDescent="0.2">
      <c r="A529" s="329"/>
      <c r="B529" s="4"/>
      <c r="C529" s="332"/>
      <c r="D529" s="330"/>
      <c r="F529" s="19"/>
      <c r="G529"/>
      <c r="H529"/>
    </row>
    <row r="530" spans="1:8" s="1" customFormat="1" x14ac:dyDescent="0.2">
      <c r="A530" s="329"/>
      <c r="B530" s="4"/>
      <c r="C530" s="332"/>
      <c r="D530" s="330"/>
      <c r="F530" s="19"/>
      <c r="G530"/>
      <c r="H530"/>
    </row>
    <row r="531" spans="1:8" s="1" customFormat="1" x14ac:dyDescent="0.2">
      <c r="A531" s="329"/>
      <c r="B531" s="4"/>
      <c r="C531" s="332"/>
      <c r="D531" s="330"/>
      <c r="F531" s="19"/>
      <c r="G531"/>
      <c r="H531"/>
    </row>
    <row r="532" spans="1:8" s="1" customFormat="1" x14ac:dyDescent="0.2">
      <c r="A532" s="329"/>
      <c r="B532" s="4"/>
      <c r="C532" s="332"/>
      <c r="D532" s="330"/>
      <c r="F532" s="19"/>
      <c r="G532"/>
      <c r="H532"/>
    </row>
    <row r="533" spans="1:8" s="1" customFormat="1" x14ac:dyDescent="0.2">
      <c r="A533" s="329"/>
      <c r="B533" s="4"/>
      <c r="C533" s="332"/>
      <c r="D533" s="330"/>
      <c r="F533" s="19"/>
      <c r="G533"/>
      <c r="H533"/>
    </row>
    <row r="534" spans="1:8" s="1" customFormat="1" x14ac:dyDescent="0.2">
      <c r="A534" s="329"/>
      <c r="B534" s="4"/>
      <c r="C534" s="332"/>
      <c r="D534" s="330"/>
      <c r="F534" s="19"/>
      <c r="G534"/>
      <c r="H534"/>
    </row>
    <row r="535" spans="1:8" s="1" customFormat="1" x14ac:dyDescent="0.2">
      <c r="A535" s="329"/>
      <c r="B535" s="4"/>
      <c r="C535" s="332"/>
      <c r="D535" s="330"/>
      <c r="F535" s="19"/>
      <c r="G535"/>
      <c r="H535"/>
    </row>
    <row r="536" spans="1:8" s="1" customFormat="1" x14ac:dyDescent="0.2">
      <c r="A536" s="329"/>
      <c r="B536" s="4"/>
      <c r="C536" s="332"/>
      <c r="D536" s="330"/>
      <c r="F536" s="19"/>
      <c r="G536"/>
      <c r="H536"/>
    </row>
    <row r="537" spans="1:8" s="1" customFormat="1" x14ac:dyDescent="0.2">
      <c r="A537" s="329"/>
      <c r="B537" s="4"/>
      <c r="C537" s="332"/>
      <c r="D537" s="330"/>
      <c r="F537" s="19"/>
      <c r="G537"/>
      <c r="H537"/>
    </row>
    <row r="538" spans="1:8" s="1" customFormat="1" x14ac:dyDescent="0.2">
      <c r="A538" s="329"/>
      <c r="B538" s="4"/>
      <c r="C538" s="332"/>
      <c r="D538" s="330"/>
      <c r="F538" s="19"/>
      <c r="G538"/>
      <c r="H538"/>
    </row>
    <row r="539" spans="1:8" s="1" customFormat="1" x14ac:dyDescent="0.2">
      <c r="A539" s="329"/>
      <c r="B539" s="4"/>
      <c r="C539" s="332"/>
      <c r="D539" s="330"/>
      <c r="F539" s="19"/>
      <c r="G539"/>
      <c r="H539"/>
    </row>
    <row r="540" spans="1:8" s="1" customFormat="1" x14ac:dyDescent="0.2">
      <c r="A540" s="329"/>
      <c r="B540" s="4"/>
      <c r="C540" s="332"/>
      <c r="D540" s="330"/>
      <c r="F540" s="19"/>
      <c r="G540"/>
      <c r="H540"/>
    </row>
    <row r="541" spans="1:8" s="1" customFormat="1" x14ac:dyDescent="0.2">
      <c r="A541" s="329"/>
      <c r="B541" s="4"/>
      <c r="C541" s="332"/>
      <c r="D541" s="330"/>
      <c r="F541" s="19"/>
      <c r="G541"/>
      <c r="H541"/>
    </row>
    <row r="542" spans="1:8" s="1" customFormat="1" x14ac:dyDescent="0.2">
      <c r="A542" s="329"/>
      <c r="B542" s="4"/>
      <c r="C542" s="332"/>
      <c r="D542" s="330"/>
      <c r="F542" s="19"/>
      <c r="G542"/>
      <c r="H542"/>
    </row>
    <row r="543" spans="1:8" s="1" customFormat="1" x14ac:dyDescent="0.2">
      <c r="A543" s="329"/>
      <c r="B543" s="4"/>
      <c r="C543" s="332"/>
      <c r="D543" s="330"/>
      <c r="F543" s="19"/>
      <c r="G543"/>
      <c r="H543"/>
    </row>
    <row r="544" spans="1:8" s="1" customFormat="1" x14ac:dyDescent="0.2">
      <c r="A544" s="329"/>
      <c r="B544" s="4"/>
      <c r="C544" s="332"/>
      <c r="D544" s="330"/>
      <c r="F544" s="19"/>
      <c r="G544"/>
      <c r="H544"/>
    </row>
    <row r="545" spans="1:8" s="1" customFormat="1" x14ac:dyDescent="0.2">
      <c r="A545" s="329"/>
      <c r="B545" s="4"/>
      <c r="C545" s="332"/>
      <c r="D545" s="330"/>
      <c r="F545" s="19"/>
      <c r="G545"/>
      <c r="H545"/>
    </row>
    <row r="546" spans="1:8" s="1" customFormat="1" x14ac:dyDescent="0.2">
      <c r="A546" s="329"/>
      <c r="B546" s="4"/>
      <c r="C546" s="332"/>
      <c r="D546" s="330"/>
      <c r="F546" s="19"/>
      <c r="G546"/>
      <c r="H546"/>
    </row>
    <row r="547" spans="1:8" s="1" customFormat="1" x14ac:dyDescent="0.2">
      <c r="A547" s="329"/>
      <c r="B547" s="4"/>
      <c r="C547" s="332"/>
      <c r="D547" s="330"/>
      <c r="F547" s="19"/>
      <c r="G547"/>
      <c r="H547"/>
    </row>
    <row r="548" spans="1:8" s="1" customFormat="1" x14ac:dyDescent="0.2">
      <c r="A548" s="329"/>
      <c r="B548" s="4"/>
      <c r="C548" s="332"/>
      <c r="D548" s="330"/>
      <c r="F548" s="19"/>
      <c r="G548"/>
      <c r="H548"/>
    </row>
    <row r="549" spans="1:8" s="1" customFormat="1" x14ac:dyDescent="0.2">
      <c r="A549" s="329"/>
      <c r="B549" s="4"/>
      <c r="C549" s="332"/>
      <c r="D549" s="330"/>
      <c r="F549" s="19"/>
      <c r="G549"/>
      <c r="H549"/>
    </row>
    <row r="550" spans="1:8" s="1" customFormat="1" x14ac:dyDescent="0.2">
      <c r="A550" s="329"/>
      <c r="B550" s="4"/>
      <c r="C550" s="332"/>
      <c r="D550" s="330"/>
      <c r="F550" s="19"/>
      <c r="G550"/>
      <c r="H550"/>
    </row>
    <row r="551" spans="1:8" s="1" customFormat="1" x14ac:dyDescent="0.2">
      <c r="A551" s="329"/>
      <c r="B551" s="4"/>
      <c r="C551" s="332"/>
      <c r="D551" s="330"/>
      <c r="F551" s="19"/>
      <c r="G551"/>
      <c r="H551"/>
    </row>
    <row r="552" spans="1:8" s="1" customFormat="1" x14ac:dyDescent="0.2">
      <c r="A552" s="329"/>
      <c r="B552" s="4"/>
      <c r="C552" s="332"/>
      <c r="D552" s="330"/>
      <c r="F552" s="19"/>
      <c r="G552"/>
      <c r="H552"/>
    </row>
    <row r="553" spans="1:8" s="1" customFormat="1" x14ac:dyDescent="0.2">
      <c r="A553" s="329"/>
      <c r="B553" s="4"/>
      <c r="C553" s="332"/>
      <c r="D553" s="330"/>
      <c r="F553" s="19"/>
      <c r="G553"/>
      <c r="H553"/>
    </row>
    <row r="554" spans="1:8" s="1" customFormat="1" x14ac:dyDescent="0.2">
      <c r="A554" s="329"/>
      <c r="B554" s="4"/>
      <c r="C554" s="332"/>
      <c r="D554" s="330"/>
      <c r="F554" s="19"/>
      <c r="G554"/>
      <c r="H554"/>
    </row>
    <row r="555" spans="1:8" s="1" customFormat="1" x14ac:dyDescent="0.2">
      <c r="A555" s="329"/>
      <c r="B555" s="4"/>
      <c r="C555" s="332"/>
      <c r="D555" s="330"/>
      <c r="F555" s="19"/>
      <c r="G555"/>
      <c r="H555"/>
    </row>
    <row r="556" spans="1:8" s="1" customFormat="1" x14ac:dyDescent="0.2">
      <c r="A556" s="329"/>
      <c r="B556" s="4"/>
      <c r="C556" s="332"/>
      <c r="D556" s="330"/>
      <c r="F556" s="19"/>
      <c r="G556"/>
      <c r="H556"/>
    </row>
    <row r="557" spans="1:8" s="1" customFormat="1" x14ac:dyDescent="0.2">
      <c r="A557" s="329"/>
      <c r="B557" s="4"/>
      <c r="C557" s="332"/>
      <c r="D557" s="330"/>
      <c r="F557" s="19"/>
      <c r="G557"/>
      <c r="H557"/>
    </row>
    <row r="558" spans="1:8" s="1" customFormat="1" x14ac:dyDescent="0.2">
      <c r="A558" s="329"/>
      <c r="B558" s="4"/>
      <c r="C558" s="332"/>
      <c r="D558" s="330"/>
      <c r="F558" s="19"/>
      <c r="G558"/>
      <c r="H558"/>
    </row>
    <row r="559" spans="1:8" s="1" customFormat="1" x14ac:dyDescent="0.2">
      <c r="A559" s="329"/>
      <c r="B559" s="4"/>
      <c r="C559" s="332"/>
      <c r="D559" s="330"/>
      <c r="F559" s="19"/>
      <c r="G559"/>
      <c r="H559"/>
    </row>
    <row r="560" spans="1:8" s="1" customFormat="1" x14ac:dyDescent="0.2">
      <c r="A560" s="329"/>
      <c r="B560" s="4"/>
      <c r="C560" s="332"/>
      <c r="D560" s="330"/>
      <c r="F560" s="19"/>
      <c r="G560"/>
      <c r="H560"/>
    </row>
    <row r="561" spans="1:8" s="1" customFormat="1" x14ac:dyDescent="0.2">
      <c r="A561" s="329"/>
      <c r="B561" s="4"/>
      <c r="C561" s="332"/>
      <c r="D561" s="330"/>
      <c r="F561" s="19"/>
      <c r="G561"/>
      <c r="H561"/>
    </row>
    <row r="562" spans="1:8" s="1" customFormat="1" x14ac:dyDescent="0.2">
      <c r="A562" s="329"/>
      <c r="B562" s="4"/>
      <c r="C562" s="332"/>
      <c r="D562" s="330"/>
      <c r="F562" s="19"/>
      <c r="G562"/>
      <c r="H562"/>
    </row>
    <row r="563" spans="1:8" s="1" customFormat="1" x14ac:dyDescent="0.2">
      <c r="A563" s="329"/>
      <c r="B563" s="4"/>
      <c r="C563" s="332"/>
      <c r="D563" s="330"/>
      <c r="F563" s="19"/>
      <c r="G563"/>
      <c r="H563"/>
    </row>
    <row r="564" spans="1:8" s="1" customFormat="1" x14ac:dyDescent="0.2">
      <c r="A564" s="329"/>
      <c r="B564" s="4"/>
      <c r="C564" s="332"/>
      <c r="D564" s="330"/>
      <c r="F564" s="19"/>
      <c r="G564"/>
      <c r="H564"/>
    </row>
    <row r="565" spans="1:8" s="1" customFormat="1" x14ac:dyDescent="0.2">
      <c r="A565" s="329"/>
      <c r="B565" s="4"/>
      <c r="C565" s="332"/>
      <c r="D565" s="330"/>
      <c r="F565" s="19"/>
      <c r="G565"/>
      <c r="H565"/>
    </row>
    <row r="566" spans="1:8" s="1" customFormat="1" x14ac:dyDescent="0.2">
      <c r="A566" s="329"/>
      <c r="B566" s="4"/>
      <c r="C566" s="332"/>
      <c r="D566" s="330"/>
      <c r="F566" s="19"/>
      <c r="G566"/>
      <c r="H566"/>
    </row>
    <row r="567" spans="1:8" s="1" customFormat="1" x14ac:dyDescent="0.2">
      <c r="A567" s="329"/>
      <c r="B567" s="4"/>
      <c r="C567" s="332"/>
      <c r="D567" s="330"/>
      <c r="F567" s="19"/>
      <c r="G567"/>
      <c r="H567"/>
    </row>
    <row r="568" spans="1:8" s="1" customFormat="1" x14ac:dyDescent="0.2">
      <c r="A568" s="329"/>
      <c r="B568" s="4"/>
      <c r="C568" s="332"/>
      <c r="D568" s="330"/>
      <c r="F568" s="19"/>
      <c r="G568"/>
      <c r="H568"/>
    </row>
    <row r="569" spans="1:8" s="1" customFormat="1" x14ac:dyDescent="0.2">
      <c r="A569" s="329"/>
      <c r="B569" s="4"/>
      <c r="C569" s="332"/>
      <c r="D569" s="330"/>
      <c r="F569" s="19"/>
      <c r="G569"/>
      <c r="H569"/>
    </row>
    <row r="570" spans="1:8" s="1" customFormat="1" x14ac:dyDescent="0.2">
      <c r="A570" s="329"/>
      <c r="B570" s="4"/>
      <c r="C570" s="332"/>
      <c r="D570" s="330"/>
      <c r="F570" s="19"/>
      <c r="G570"/>
      <c r="H570"/>
    </row>
    <row r="571" spans="1:8" s="1" customFormat="1" x14ac:dyDescent="0.2">
      <c r="A571" s="329"/>
      <c r="B571" s="4"/>
      <c r="C571" s="332"/>
      <c r="D571" s="330"/>
      <c r="F571" s="19"/>
      <c r="G571"/>
      <c r="H571"/>
    </row>
    <row r="572" spans="1:8" s="1" customFormat="1" x14ac:dyDescent="0.2">
      <c r="A572" s="329"/>
      <c r="B572" s="4"/>
      <c r="C572" s="332"/>
      <c r="D572" s="330"/>
      <c r="F572" s="19"/>
      <c r="G572"/>
      <c r="H572"/>
    </row>
    <row r="573" spans="1:8" s="1" customFormat="1" x14ac:dyDescent="0.2">
      <c r="A573" s="329"/>
      <c r="B573" s="4"/>
      <c r="C573" s="332"/>
      <c r="D573" s="330"/>
      <c r="F573" s="19"/>
      <c r="G573"/>
      <c r="H573"/>
    </row>
    <row r="574" spans="1:8" s="1" customFormat="1" x14ac:dyDescent="0.2">
      <c r="A574" s="329"/>
      <c r="B574" s="4"/>
      <c r="C574" s="332"/>
      <c r="D574" s="330"/>
      <c r="F574" s="19"/>
      <c r="G574"/>
      <c r="H574"/>
    </row>
    <row r="575" spans="1:8" s="1" customFormat="1" x14ac:dyDescent="0.2">
      <c r="A575" s="329"/>
      <c r="B575" s="4"/>
      <c r="C575" s="332"/>
      <c r="D575" s="330"/>
      <c r="F575" s="19"/>
      <c r="G575"/>
      <c r="H575"/>
    </row>
    <row r="576" spans="1:8" s="1" customFormat="1" x14ac:dyDescent="0.2">
      <c r="A576" s="329"/>
      <c r="B576" s="4"/>
      <c r="C576" s="332"/>
      <c r="D576" s="330"/>
      <c r="F576" s="19"/>
      <c r="G576"/>
      <c r="H576"/>
    </row>
    <row r="577" spans="1:8" s="1" customFormat="1" x14ac:dyDescent="0.2">
      <c r="A577" s="329"/>
      <c r="B577" s="4"/>
      <c r="C577" s="332"/>
      <c r="D577" s="330"/>
      <c r="F577" s="19"/>
      <c r="G577"/>
      <c r="H577"/>
    </row>
    <row r="578" spans="1:8" s="1" customFormat="1" x14ac:dyDescent="0.2">
      <c r="A578" s="329"/>
      <c r="B578" s="4"/>
      <c r="C578" s="332"/>
      <c r="D578" s="330"/>
      <c r="F578" s="19"/>
      <c r="G578"/>
      <c r="H578"/>
    </row>
    <row r="579" spans="1:8" s="1" customFormat="1" x14ac:dyDescent="0.2">
      <c r="A579" s="329"/>
      <c r="B579" s="4"/>
      <c r="C579" s="332"/>
      <c r="D579" s="330"/>
      <c r="F579" s="19"/>
      <c r="G579"/>
      <c r="H579"/>
    </row>
    <row r="580" spans="1:8" s="1" customFormat="1" x14ac:dyDescent="0.2">
      <c r="A580" s="329"/>
      <c r="B580" s="4"/>
      <c r="C580" s="332"/>
      <c r="D580" s="330"/>
      <c r="F580" s="19"/>
      <c r="G580"/>
      <c r="H580"/>
    </row>
    <row r="581" spans="1:8" s="1" customFormat="1" x14ac:dyDescent="0.2">
      <c r="A581" s="329"/>
      <c r="B581" s="4"/>
      <c r="C581" s="332"/>
      <c r="D581" s="330"/>
      <c r="F581" s="19"/>
      <c r="G581"/>
      <c r="H581"/>
    </row>
    <row r="582" spans="1:8" s="1" customFormat="1" x14ac:dyDescent="0.2">
      <c r="A582" s="329"/>
      <c r="B582" s="4"/>
      <c r="C582" s="332"/>
      <c r="D582" s="330"/>
      <c r="F582" s="19"/>
      <c r="G582"/>
      <c r="H582"/>
    </row>
    <row r="583" spans="1:8" s="1" customFormat="1" x14ac:dyDescent="0.2">
      <c r="A583" s="329"/>
      <c r="B583" s="4"/>
      <c r="C583" s="332"/>
      <c r="D583" s="330"/>
      <c r="F583" s="19"/>
      <c r="G583"/>
      <c r="H583"/>
    </row>
    <row r="584" spans="1:8" s="1" customFormat="1" x14ac:dyDescent="0.2">
      <c r="A584" s="329"/>
      <c r="B584" s="4"/>
      <c r="C584" s="332"/>
      <c r="D584" s="330"/>
      <c r="F584" s="19"/>
      <c r="G584"/>
      <c r="H584"/>
    </row>
    <row r="585" spans="1:8" s="1" customFormat="1" x14ac:dyDescent="0.2">
      <c r="A585" s="329"/>
      <c r="B585" s="4"/>
      <c r="C585" s="332"/>
      <c r="D585" s="330"/>
      <c r="F585" s="19"/>
      <c r="G585"/>
      <c r="H585"/>
    </row>
    <row r="586" spans="1:8" s="1" customFormat="1" x14ac:dyDescent="0.2">
      <c r="A586" s="329"/>
      <c r="B586" s="4"/>
      <c r="C586" s="332"/>
      <c r="D586" s="330"/>
      <c r="F586" s="19"/>
      <c r="G586"/>
      <c r="H586"/>
    </row>
    <row r="587" spans="1:8" s="1" customFormat="1" x14ac:dyDescent="0.2">
      <c r="A587" s="329"/>
      <c r="B587" s="4"/>
      <c r="C587" s="332"/>
      <c r="D587" s="330"/>
      <c r="F587" s="19"/>
      <c r="G587"/>
      <c r="H587"/>
    </row>
    <row r="588" spans="1:8" s="1" customFormat="1" x14ac:dyDescent="0.2">
      <c r="A588" s="329"/>
      <c r="B588" s="4"/>
      <c r="C588" s="332"/>
      <c r="D588" s="330"/>
      <c r="F588" s="19"/>
      <c r="G588"/>
      <c r="H588"/>
    </row>
    <row r="589" spans="1:8" s="1" customFormat="1" x14ac:dyDescent="0.2">
      <c r="A589" s="329"/>
      <c r="B589" s="4"/>
      <c r="C589" s="332"/>
      <c r="D589" s="330"/>
      <c r="F589" s="19"/>
      <c r="G589"/>
      <c r="H589"/>
    </row>
    <row r="590" spans="1:8" s="1" customFormat="1" x14ac:dyDescent="0.2">
      <c r="A590" s="329"/>
      <c r="B590" s="4"/>
      <c r="C590" s="332"/>
      <c r="D590" s="330"/>
      <c r="F590" s="19"/>
      <c r="G590"/>
      <c r="H590"/>
    </row>
    <row r="591" spans="1:8" s="1" customFormat="1" x14ac:dyDescent="0.2">
      <c r="A591" s="329"/>
      <c r="B591" s="4"/>
      <c r="C591" s="332"/>
      <c r="D591" s="330"/>
      <c r="F591" s="19"/>
      <c r="G591"/>
      <c r="H591"/>
    </row>
    <row r="592" spans="1:8" s="1" customFormat="1" x14ac:dyDescent="0.2">
      <c r="A592" s="329"/>
      <c r="B592" s="4"/>
      <c r="C592" s="332"/>
      <c r="D592" s="330"/>
      <c r="F592" s="19"/>
      <c r="G592"/>
      <c r="H592"/>
    </row>
    <row r="593" spans="1:8" s="1" customFormat="1" x14ac:dyDescent="0.2">
      <c r="A593" s="329"/>
      <c r="B593" s="4"/>
      <c r="C593" s="332"/>
      <c r="D593" s="330"/>
      <c r="F593" s="19"/>
      <c r="G593"/>
      <c r="H593"/>
    </row>
    <row r="594" spans="1:8" s="1" customFormat="1" x14ac:dyDescent="0.2">
      <c r="A594" s="329"/>
      <c r="B594" s="4"/>
      <c r="C594" s="332"/>
      <c r="D594" s="330"/>
      <c r="F594" s="19"/>
      <c r="G594"/>
      <c r="H594"/>
    </row>
    <row r="595" spans="1:8" s="1" customFormat="1" x14ac:dyDescent="0.2">
      <c r="A595" s="329"/>
      <c r="B595" s="4"/>
      <c r="C595" s="332"/>
      <c r="D595" s="330"/>
      <c r="F595" s="19"/>
      <c r="G595"/>
      <c r="H595"/>
    </row>
    <row r="596" spans="1:8" s="1" customFormat="1" x14ac:dyDescent="0.2">
      <c r="A596" s="329"/>
      <c r="B596" s="4"/>
      <c r="C596" s="332"/>
      <c r="D596" s="330"/>
      <c r="F596" s="19"/>
      <c r="G596"/>
      <c r="H596"/>
    </row>
    <row r="597" spans="1:8" s="1" customFormat="1" x14ac:dyDescent="0.2">
      <c r="A597" s="329"/>
      <c r="B597" s="4"/>
      <c r="C597" s="332"/>
      <c r="D597" s="330"/>
      <c r="F597" s="19"/>
      <c r="G597"/>
      <c r="H597"/>
    </row>
    <row r="598" spans="1:8" s="1" customFormat="1" x14ac:dyDescent="0.2">
      <c r="A598" s="329"/>
      <c r="B598" s="4"/>
      <c r="C598" s="332"/>
      <c r="D598" s="330"/>
      <c r="F598" s="19"/>
      <c r="G598"/>
      <c r="H598"/>
    </row>
    <row r="599" spans="1:8" s="1" customFormat="1" x14ac:dyDescent="0.2">
      <c r="A599" s="329"/>
      <c r="B599" s="4"/>
      <c r="C599" s="332"/>
      <c r="D599" s="330"/>
      <c r="F599" s="19"/>
      <c r="G599"/>
      <c r="H599"/>
    </row>
    <row r="600" spans="1:8" s="1" customFormat="1" x14ac:dyDescent="0.2">
      <c r="A600" s="329"/>
      <c r="B600" s="4"/>
      <c r="C600" s="332"/>
      <c r="D600" s="330"/>
      <c r="F600" s="19"/>
      <c r="G600"/>
      <c r="H600"/>
    </row>
    <row r="601" spans="1:8" s="1" customFormat="1" x14ac:dyDescent="0.2">
      <c r="A601" s="329"/>
      <c r="B601" s="4"/>
      <c r="C601" s="332"/>
      <c r="D601" s="330"/>
      <c r="F601" s="19"/>
      <c r="G601"/>
      <c r="H601"/>
    </row>
    <row r="602" spans="1:8" s="1" customFormat="1" x14ac:dyDescent="0.2">
      <c r="A602" s="329"/>
      <c r="B602" s="4"/>
      <c r="C602" s="332"/>
      <c r="D602" s="330"/>
      <c r="F602" s="19"/>
      <c r="G602"/>
      <c r="H602"/>
    </row>
    <row r="603" spans="1:8" s="1" customFormat="1" x14ac:dyDescent="0.2">
      <c r="A603" s="329"/>
      <c r="B603" s="4"/>
      <c r="C603" s="332"/>
      <c r="D603" s="330"/>
      <c r="F603" s="19"/>
      <c r="G603"/>
      <c r="H603"/>
    </row>
    <row r="604" spans="1:8" s="1" customFormat="1" x14ac:dyDescent="0.2">
      <c r="A604" s="329"/>
      <c r="B604" s="4"/>
      <c r="C604" s="332"/>
      <c r="D604" s="330"/>
      <c r="F604" s="19"/>
      <c r="G604"/>
      <c r="H604"/>
    </row>
    <row r="605" spans="1:8" s="1" customFormat="1" x14ac:dyDescent="0.2">
      <c r="A605" s="329"/>
      <c r="B605" s="4"/>
      <c r="C605" s="332"/>
      <c r="D605" s="330"/>
      <c r="F605" s="19"/>
      <c r="G605"/>
      <c r="H605"/>
    </row>
    <row r="606" spans="1:8" s="1" customFormat="1" x14ac:dyDescent="0.2">
      <c r="A606" s="329"/>
      <c r="B606" s="4"/>
      <c r="C606" s="332"/>
      <c r="D606" s="330"/>
      <c r="F606" s="19"/>
      <c r="G606"/>
      <c r="H606"/>
    </row>
    <row r="607" spans="1:8" s="1" customFormat="1" x14ac:dyDescent="0.2">
      <c r="A607" s="329"/>
      <c r="B607" s="4"/>
      <c r="C607" s="332"/>
      <c r="D607" s="330"/>
      <c r="F607" s="19"/>
      <c r="G607"/>
      <c r="H607"/>
    </row>
    <row r="608" spans="1:8" s="1" customFormat="1" x14ac:dyDescent="0.2">
      <c r="A608" s="329"/>
      <c r="B608" s="4"/>
      <c r="C608" s="332"/>
      <c r="D608" s="330"/>
      <c r="F608" s="19"/>
      <c r="G608"/>
      <c r="H608"/>
    </row>
    <row r="609" spans="1:8" s="1" customFormat="1" x14ac:dyDescent="0.2">
      <c r="A609" s="329"/>
      <c r="B609" s="4"/>
      <c r="C609" s="332"/>
      <c r="D609" s="330"/>
      <c r="F609" s="19"/>
      <c r="G609"/>
      <c r="H609"/>
    </row>
    <row r="610" spans="1:8" s="1" customFormat="1" x14ac:dyDescent="0.2">
      <c r="A610" s="329"/>
      <c r="B610" s="4"/>
      <c r="C610" s="332"/>
      <c r="D610" s="330"/>
      <c r="F610" s="19"/>
      <c r="G610"/>
      <c r="H610"/>
    </row>
    <row r="611" spans="1:8" s="1" customFormat="1" x14ac:dyDescent="0.2">
      <c r="A611" s="329"/>
      <c r="B611" s="4"/>
      <c r="C611" s="332"/>
      <c r="D611" s="330"/>
      <c r="F611" s="19"/>
      <c r="G611"/>
      <c r="H611"/>
    </row>
    <row r="612" spans="1:8" s="1" customFormat="1" x14ac:dyDescent="0.2">
      <c r="A612" s="329"/>
      <c r="B612" s="4"/>
      <c r="C612" s="332"/>
      <c r="D612" s="330"/>
      <c r="F612" s="19"/>
      <c r="G612"/>
      <c r="H612"/>
    </row>
    <row r="613" spans="1:8" s="1" customFormat="1" x14ac:dyDescent="0.2">
      <c r="A613" s="329"/>
      <c r="B613" s="4"/>
      <c r="C613" s="332"/>
      <c r="D613" s="330"/>
      <c r="F613" s="19"/>
      <c r="G613"/>
      <c r="H613"/>
    </row>
    <row r="614" spans="1:8" s="1" customFormat="1" x14ac:dyDescent="0.2">
      <c r="A614" s="329"/>
      <c r="B614" s="4"/>
      <c r="C614" s="332"/>
      <c r="D614" s="330"/>
      <c r="F614" s="19"/>
      <c r="G614"/>
      <c r="H614"/>
    </row>
    <row r="615" spans="1:8" s="1" customFormat="1" x14ac:dyDescent="0.2">
      <c r="A615" s="329"/>
      <c r="B615" s="4"/>
      <c r="C615" s="332"/>
      <c r="D615" s="330"/>
      <c r="F615" s="19"/>
      <c r="G615"/>
      <c r="H615"/>
    </row>
    <row r="616" spans="1:8" s="1" customFormat="1" x14ac:dyDescent="0.2">
      <c r="A616" s="329"/>
      <c r="B616" s="4"/>
      <c r="C616" s="332"/>
      <c r="D616" s="330"/>
      <c r="F616" s="19"/>
      <c r="G616"/>
      <c r="H616"/>
    </row>
    <row r="617" spans="1:8" s="1" customFormat="1" x14ac:dyDescent="0.2">
      <c r="A617" s="329"/>
      <c r="B617" s="4"/>
      <c r="C617" s="332"/>
      <c r="D617" s="330"/>
      <c r="F617" s="19"/>
      <c r="G617"/>
      <c r="H617"/>
    </row>
    <row r="618" spans="1:8" s="1" customFormat="1" x14ac:dyDescent="0.2">
      <c r="A618" s="329"/>
      <c r="B618" s="4"/>
      <c r="C618" s="332"/>
      <c r="D618" s="330"/>
      <c r="F618" s="19"/>
      <c r="G618"/>
      <c r="H618"/>
    </row>
    <row r="619" spans="1:8" s="1" customFormat="1" x14ac:dyDescent="0.2">
      <c r="A619" s="329"/>
      <c r="B619" s="4"/>
      <c r="C619" s="332"/>
      <c r="D619" s="330"/>
      <c r="F619" s="19"/>
      <c r="G619"/>
      <c r="H619"/>
    </row>
    <row r="620" spans="1:8" s="1" customFormat="1" x14ac:dyDescent="0.2">
      <c r="A620" s="329"/>
      <c r="B620" s="4"/>
      <c r="C620" s="332"/>
      <c r="D620" s="330"/>
      <c r="F620" s="19"/>
      <c r="G620"/>
      <c r="H620"/>
    </row>
    <row r="621" spans="1:8" s="1" customFormat="1" x14ac:dyDescent="0.2">
      <c r="A621" s="329"/>
      <c r="B621" s="4"/>
      <c r="C621" s="332"/>
      <c r="D621" s="330"/>
      <c r="F621" s="19"/>
      <c r="G621"/>
      <c r="H621"/>
    </row>
    <row r="622" spans="1:8" s="1" customFormat="1" x14ac:dyDescent="0.2">
      <c r="A622" s="329"/>
      <c r="B622" s="4"/>
      <c r="C622" s="332"/>
      <c r="D622" s="330"/>
      <c r="F622" s="19"/>
      <c r="G622"/>
      <c r="H622"/>
    </row>
    <row r="623" spans="1:8" s="1" customFormat="1" x14ac:dyDescent="0.2">
      <c r="A623" s="329"/>
      <c r="B623" s="4"/>
      <c r="C623" s="332"/>
      <c r="D623" s="330"/>
      <c r="F623" s="19"/>
      <c r="G623"/>
      <c r="H623"/>
    </row>
    <row r="624" spans="1:8" s="1" customFormat="1" x14ac:dyDescent="0.2">
      <c r="A624" s="329"/>
      <c r="B624" s="4"/>
      <c r="C624" s="332"/>
      <c r="D624" s="330"/>
      <c r="F624" s="19"/>
      <c r="G624"/>
      <c r="H624"/>
    </row>
    <row r="625" spans="1:8" s="1" customFormat="1" x14ac:dyDescent="0.2">
      <c r="A625" s="329"/>
      <c r="B625" s="4"/>
      <c r="C625" s="332"/>
      <c r="D625" s="330"/>
      <c r="F625" s="19"/>
      <c r="G625"/>
      <c r="H625"/>
    </row>
    <row r="626" spans="1:8" s="1" customFormat="1" x14ac:dyDescent="0.2">
      <c r="A626" s="329"/>
      <c r="B626" s="4"/>
      <c r="C626" s="332"/>
      <c r="D626" s="330"/>
      <c r="F626" s="19"/>
      <c r="G626"/>
      <c r="H626"/>
    </row>
    <row r="627" spans="1:8" s="1" customFormat="1" x14ac:dyDescent="0.2">
      <c r="A627" s="329"/>
      <c r="B627" s="4"/>
      <c r="C627" s="332"/>
      <c r="D627" s="330"/>
      <c r="F627" s="19"/>
      <c r="G627"/>
      <c r="H627"/>
    </row>
    <row r="628" spans="1:8" s="1" customFormat="1" x14ac:dyDescent="0.2">
      <c r="A628" s="329"/>
      <c r="B628" s="4"/>
      <c r="C628" s="332"/>
      <c r="D628" s="330"/>
      <c r="F628" s="19"/>
      <c r="G628"/>
      <c r="H628"/>
    </row>
    <row r="629" spans="1:8" s="1" customFormat="1" x14ac:dyDescent="0.2">
      <c r="A629" s="329"/>
      <c r="B629" s="4"/>
      <c r="C629" s="332"/>
      <c r="D629" s="330"/>
      <c r="F629" s="19"/>
      <c r="G629"/>
      <c r="H629"/>
    </row>
    <row r="630" spans="1:8" s="1" customFormat="1" x14ac:dyDescent="0.2">
      <c r="A630" s="329"/>
      <c r="B630" s="4"/>
      <c r="C630" s="332"/>
      <c r="D630" s="330"/>
      <c r="F630" s="19"/>
      <c r="G630"/>
      <c r="H630"/>
    </row>
    <row r="631" spans="1:8" s="1" customFormat="1" x14ac:dyDescent="0.2">
      <c r="A631" s="329"/>
      <c r="B631" s="4"/>
      <c r="C631" s="332"/>
      <c r="D631" s="330"/>
      <c r="F631" s="19"/>
      <c r="G631"/>
      <c r="H631"/>
    </row>
    <row r="632" spans="1:8" s="1" customFormat="1" x14ac:dyDescent="0.2">
      <c r="A632" s="329"/>
      <c r="B632" s="4"/>
      <c r="C632" s="332"/>
      <c r="D632" s="330"/>
      <c r="F632" s="19"/>
      <c r="G632"/>
      <c r="H632"/>
    </row>
    <row r="633" spans="1:8" s="1" customFormat="1" x14ac:dyDescent="0.2">
      <c r="A633" s="329"/>
      <c r="B633" s="4"/>
      <c r="C633" s="332"/>
      <c r="D633" s="330"/>
      <c r="F633" s="19"/>
      <c r="G633"/>
      <c r="H633"/>
    </row>
    <row r="634" spans="1:8" s="1" customFormat="1" x14ac:dyDescent="0.2">
      <c r="A634" s="329"/>
      <c r="B634" s="4"/>
      <c r="C634" s="332"/>
      <c r="D634" s="330"/>
      <c r="F634" s="19"/>
      <c r="G634"/>
      <c r="H634"/>
    </row>
    <row r="635" spans="1:8" s="1" customFormat="1" x14ac:dyDescent="0.2">
      <c r="A635" s="329"/>
      <c r="B635" s="4"/>
      <c r="C635" s="332"/>
      <c r="D635" s="330"/>
      <c r="F635" s="19"/>
      <c r="G635"/>
      <c r="H635"/>
    </row>
    <row r="636" spans="1:8" s="1" customFormat="1" x14ac:dyDescent="0.2">
      <c r="A636" s="329"/>
      <c r="B636" s="4"/>
      <c r="C636" s="332"/>
      <c r="D636" s="330"/>
      <c r="F636" s="19"/>
      <c r="G636"/>
      <c r="H636"/>
    </row>
    <row r="637" spans="1:8" s="1" customFormat="1" x14ac:dyDescent="0.2">
      <c r="A637" s="329"/>
      <c r="B637" s="4"/>
      <c r="C637" s="332"/>
      <c r="D637" s="330"/>
      <c r="F637" s="19"/>
      <c r="G637"/>
      <c r="H637"/>
    </row>
    <row r="638" spans="1:8" s="1" customFormat="1" x14ac:dyDescent="0.2">
      <c r="A638" s="329"/>
      <c r="B638" s="4"/>
      <c r="C638" s="332"/>
      <c r="D638" s="330"/>
      <c r="F638" s="19"/>
      <c r="G638"/>
      <c r="H638"/>
    </row>
    <row r="639" spans="1:8" s="1" customFormat="1" x14ac:dyDescent="0.2">
      <c r="A639" s="329"/>
      <c r="B639" s="4"/>
      <c r="C639" s="332"/>
      <c r="D639" s="330"/>
      <c r="F639" s="19"/>
      <c r="G639"/>
      <c r="H639"/>
    </row>
    <row r="640" spans="1:8" s="1" customFormat="1" x14ac:dyDescent="0.2">
      <c r="A640" s="329"/>
      <c r="B640" s="4"/>
      <c r="C640" s="332"/>
      <c r="D640" s="330"/>
      <c r="F640" s="19"/>
      <c r="G640"/>
      <c r="H640"/>
    </row>
    <row r="641" spans="1:8" s="1" customFormat="1" x14ac:dyDescent="0.2">
      <c r="A641" s="329"/>
      <c r="B641" s="4"/>
      <c r="C641" s="332"/>
      <c r="D641" s="330"/>
      <c r="F641" s="19"/>
      <c r="G641"/>
      <c r="H641"/>
    </row>
    <row r="642" spans="1:8" s="1" customFormat="1" x14ac:dyDescent="0.2">
      <c r="A642" s="329"/>
      <c r="B642" s="4"/>
      <c r="C642" s="332"/>
      <c r="D642" s="330"/>
      <c r="F642" s="19"/>
      <c r="G642"/>
      <c r="H642"/>
    </row>
    <row r="643" spans="1:8" s="1" customFormat="1" x14ac:dyDescent="0.2">
      <c r="A643" s="329"/>
      <c r="B643" s="4"/>
      <c r="C643" s="332"/>
      <c r="D643" s="330"/>
      <c r="F643" s="19"/>
      <c r="G643"/>
      <c r="H643"/>
    </row>
    <row r="644" spans="1:8" s="1" customFormat="1" x14ac:dyDescent="0.2">
      <c r="A644" s="329"/>
      <c r="B644" s="4"/>
      <c r="C644" s="332"/>
      <c r="D644" s="330"/>
      <c r="F644" s="19"/>
      <c r="G644"/>
      <c r="H644"/>
    </row>
    <row r="645" spans="1:8" s="1" customFormat="1" x14ac:dyDescent="0.2">
      <c r="A645" s="329"/>
      <c r="B645" s="4"/>
      <c r="C645" s="332"/>
      <c r="D645" s="330"/>
      <c r="F645" s="19"/>
      <c r="G645"/>
      <c r="H645"/>
    </row>
    <row r="646" spans="1:8" s="1" customFormat="1" x14ac:dyDescent="0.2">
      <c r="A646" s="329"/>
      <c r="B646" s="4"/>
      <c r="C646" s="332"/>
      <c r="D646" s="330"/>
      <c r="F646" s="19"/>
      <c r="G646"/>
      <c r="H646"/>
    </row>
    <row r="647" spans="1:8" s="1" customFormat="1" x14ac:dyDescent="0.2">
      <c r="A647" s="329"/>
      <c r="B647" s="4"/>
      <c r="C647" s="332"/>
      <c r="D647" s="330"/>
      <c r="F647" s="19"/>
      <c r="G647"/>
      <c r="H647"/>
    </row>
    <row r="648" spans="1:8" s="1" customFormat="1" x14ac:dyDescent="0.2">
      <c r="A648" s="329"/>
      <c r="B648" s="4"/>
      <c r="C648" s="332"/>
      <c r="D648" s="330"/>
      <c r="F648" s="19"/>
      <c r="G648"/>
      <c r="H648"/>
    </row>
    <row r="649" spans="1:8" s="1" customFormat="1" x14ac:dyDescent="0.2">
      <c r="A649" s="329"/>
      <c r="B649" s="4"/>
      <c r="C649" s="332"/>
      <c r="D649" s="330"/>
      <c r="F649" s="19"/>
      <c r="G649"/>
      <c r="H649"/>
    </row>
    <row r="650" spans="1:8" s="1" customFormat="1" x14ac:dyDescent="0.2">
      <c r="A650" s="329"/>
      <c r="B650" s="4"/>
      <c r="C650" s="332"/>
      <c r="D650" s="330"/>
      <c r="F650" s="19"/>
      <c r="G650"/>
      <c r="H650"/>
    </row>
    <row r="651" spans="1:8" s="1" customFormat="1" x14ac:dyDescent="0.2">
      <c r="A651" s="329"/>
      <c r="B651" s="4"/>
      <c r="C651" s="332"/>
      <c r="D651" s="330"/>
      <c r="F651" s="19"/>
      <c r="G651"/>
      <c r="H651"/>
    </row>
    <row r="652" spans="1:8" s="1" customFormat="1" x14ac:dyDescent="0.2">
      <c r="A652" s="329"/>
      <c r="B652" s="4"/>
      <c r="C652" s="332"/>
      <c r="D652" s="330"/>
      <c r="F652" s="19"/>
      <c r="G652"/>
      <c r="H652"/>
    </row>
    <row r="653" spans="1:8" s="1" customFormat="1" x14ac:dyDescent="0.2">
      <c r="A653" s="329"/>
      <c r="B653" s="4"/>
      <c r="C653" s="332"/>
      <c r="D653" s="330"/>
      <c r="F653" s="19"/>
      <c r="G653"/>
      <c r="H653"/>
    </row>
    <row r="654" spans="1:8" s="1" customFormat="1" x14ac:dyDescent="0.2">
      <c r="A654" s="329"/>
      <c r="B654" s="4"/>
      <c r="C654" s="332"/>
      <c r="D654" s="330"/>
      <c r="F654" s="19"/>
      <c r="G654"/>
      <c r="H654"/>
    </row>
    <row r="655" spans="1:8" s="1" customFormat="1" x14ac:dyDescent="0.2">
      <c r="A655" s="329"/>
      <c r="B655" s="4"/>
      <c r="C655" s="332"/>
      <c r="D655" s="330"/>
      <c r="F655" s="19"/>
      <c r="G655"/>
      <c r="H655"/>
    </row>
    <row r="656" spans="1:8" s="1" customFormat="1" x14ac:dyDescent="0.2">
      <c r="A656" s="329"/>
      <c r="B656" s="4"/>
      <c r="C656" s="332"/>
      <c r="D656" s="330"/>
      <c r="F656" s="19"/>
      <c r="G656"/>
      <c r="H656"/>
    </row>
    <row r="657" spans="1:8" s="1" customFormat="1" x14ac:dyDescent="0.2">
      <c r="A657" s="329"/>
      <c r="B657" s="4"/>
      <c r="C657" s="332"/>
      <c r="D657" s="330"/>
      <c r="F657" s="19"/>
      <c r="G657"/>
      <c r="H657"/>
    </row>
    <row r="658" spans="1:8" s="1" customFormat="1" x14ac:dyDescent="0.2">
      <c r="A658" s="329"/>
      <c r="B658" s="4"/>
      <c r="C658" s="332"/>
      <c r="D658" s="330"/>
      <c r="F658" s="19"/>
      <c r="G658"/>
      <c r="H658"/>
    </row>
    <row r="659" spans="1:8" s="1" customFormat="1" x14ac:dyDescent="0.2">
      <c r="A659" s="329"/>
      <c r="B659" s="4"/>
      <c r="C659" s="332"/>
      <c r="D659" s="330"/>
      <c r="F659" s="19"/>
      <c r="G659"/>
      <c r="H659"/>
    </row>
    <row r="660" spans="1:8" s="1" customFormat="1" x14ac:dyDescent="0.2">
      <c r="A660" s="329"/>
      <c r="B660" s="4"/>
      <c r="C660" s="332"/>
      <c r="D660" s="330"/>
      <c r="F660" s="19"/>
      <c r="G660"/>
      <c r="H660"/>
    </row>
    <row r="661" spans="1:8" s="1" customFormat="1" x14ac:dyDescent="0.2">
      <c r="A661" s="329"/>
      <c r="B661" s="4"/>
      <c r="C661" s="332"/>
      <c r="D661" s="330"/>
      <c r="F661" s="19"/>
      <c r="G661"/>
      <c r="H661"/>
    </row>
    <row r="662" spans="1:8" s="1" customFormat="1" x14ac:dyDescent="0.2">
      <c r="A662" s="329"/>
      <c r="B662" s="4"/>
      <c r="C662" s="332"/>
      <c r="D662" s="330"/>
      <c r="F662" s="19"/>
      <c r="G662"/>
      <c r="H662"/>
    </row>
    <row r="663" spans="1:8" s="1" customFormat="1" x14ac:dyDescent="0.2">
      <c r="A663" s="329"/>
      <c r="B663" s="4"/>
      <c r="C663" s="332"/>
      <c r="D663" s="330"/>
      <c r="F663" s="19"/>
      <c r="G663"/>
      <c r="H663"/>
    </row>
    <row r="664" spans="1:8" s="1" customFormat="1" x14ac:dyDescent="0.2">
      <c r="A664" s="329"/>
      <c r="B664" s="4"/>
      <c r="C664" s="332"/>
      <c r="D664" s="330"/>
      <c r="F664" s="19"/>
      <c r="G664"/>
      <c r="H664"/>
    </row>
    <row r="665" spans="1:8" s="1" customFormat="1" x14ac:dyDescent="0.2">
      <c r="A665" s="329"/>
      <c r="B665" s="4"/>
      <c r="C665" s="332"/>
      <c r="D665" s="330"/>
      <c r="F665" s="19"/>
      <c r="G665"/>
      <c r="H665"/>
    </row>
    <row r="666" spans="1:8" s="1" customFormat="1" x14ac:dyDescent="0.2">
      <c r="A666" s="329"/>
      <c r="B666" s="4"/>
      <c r="C666" s="332"/>
      <c r="D666" s="330"/>
      <c r="F666" s="19"/>
      <c r="G666"/>
      <c r="H666"/>
    </row>
    <row r="667" spans="1:8" s="1" customFormat="1" x14ac:dyDescent="0.2">
      <c r="A667" s="329"/>
      <c r="B667" s="4"/>
      <c r="C667" s="332"/>
      <c r="D667" s="330"/>
      <c r="F667" s="19"/>
      <c r="G667"/>
      <c r="H667"/>
    </row>
    <row r="668" spans="1:8" s="1" customFormat="1" x14ac:dyDescent="0.2">
      <c r="A668" s="329"/>
      <c r="B668" s="4"/>
      <c r="C668" s="332"/>
      <c r="D668" s="330"/>
      <c r="F668" s="19"/>
      <c r="G668"/>
      <c r="H668"/>
    </row>
    <row r="669" spans="1:8" s="1" customFormat="1" x14ac:dyDescent="0.2">
      <c r="A669" s="329"/>
      <c r="B669" s="4"/>
      <c r="C669" s="332"/>
      <c r="D669" s="330"/>
      <c r="F669" s="19"/>
      <c r="G669"/>
      <c r="H669"/>
    </row>
    <row r="670" spans="1:8" s="1" customFormat="1" x14ac:dyDescent="0.2">
      <c r="A670" s="329"/>
      <c r="B670" s="4"/>
      <c r="C670" s="332"/>
      <c r="D670" s="330"/>
      <c r="F670" s="19"/>
      <c r="G670"/>
      <c r="H670"/>
    </row>
    <row r="671" spans="1:8" s="1" customFormat="1" x14ac:dyDescent="0.2">
      <c r="A671" s="329"/>
      <c r="B671" s="4"/>
      <c r="C671" s="332"/>
      <c r="D671" s="330"/>
      <c r="F671" s="19"/>
      <c r="G671"/>
      <c r="H671"/>
    </row>
    <row r="672" spans="1:8" s="1" customFormat="1" x14ac:dyDescent="0.2">
      <c r="A672" s="329"/>
      <c r="B672" s="4"/>
      <c r="C672" s="332"/>
      <c r="D672" s="330"/>
      <c r="F672" s="19"/>
      <c r="G672"/>
      <c r="H672"/>
    </row>
    <row r="673" spans="1:8" s="1" customFormat="1" x14ac:dyDescent="0.2">
      <c r="A673" s="329"/>
      <c r="B673" s="4"/>
      <c r="C673" s="332"/>
      <c r="D673" s="330"/>
      <c r="F673" s="19"/>
      <c r="G673"/>
      <c r="H673"/>
    </row>
    <row r="674" spans="1:8" s="1" customFormat="1" x14ac:dyDescent="0.2">
      <c r="A674" s="329"/>
      <c r="B674" s="4"/>
      <c r="C674" s="332"/>
      <c r="D674" s="330"/>
      <c r="F674" s="19"/>
      <c r="G674"/>
      <c r="H674"/>
    </row>
    <row r="675" spans="1:8" s="1" customFormat="1" x14ac:dyDescent="0.2">
      <c r="A675" s="329"/>
      <c r="B675" s="4"/>
      <c r="C675" s="332"/>
      <c r="D675" s="330"/>
      <c r="F675" s="19"/>
      <c r="G675"/>
      <c r="H675"/>
    </row>
    <row r="676" spans="1:8" s="1" customFormat="1" x14ac:dyDescent="0.2">
      <c r="A676" s="329"/>
      <c r="B676" s="4"/>
      <c r="C676" s="332"/>
      <c r="D676" s="330"/>
      <c r="F676" s="19"/>
      <c r="G676"/>
      <c r="H676"/>
    </row>
    <row r="677" spans="1:8" s="1" customFormat="1" x14ac:dyDescent="0.2">
      <c r="A677" s="329"/>
      <c r="B677" s="4"/>
      <c r="C677" s="332"/>
      <c r="D677" s="330"/>
      <c r="F677" s="19"/>
      <c r="G677"/>
      <c r="H677"/>
    </row>
    <row r="678" spans="1:8" s="1" customFormat="1" x14ac:dyDescent="0.2">
      <c r="A678" s="329"/>
      <c r="B678" s="4"/>
      <c r="C678" s="332"/>
      <c r="D678" s="330"/>
      <c r="F678" s="19"/>
      <c r="G678"/>
      <c r="H678"/>
    </row>
    <row r="679" spans="1:8" s="1" customFormat="1" x14ac:dyDescent="0.2">
      <c r="A679" s="329"/>
      <c r="B679" s="4"/>
      <c r="C679" s="332"/>
      <c r="D679" s="330"/>
      <c r="F679" s="19"/>
      <c r="G679"/>
      <c r="H679"/>
    </row>
    <row r="680" spans="1:8" s="1" customFormat="1" x14ac:dyDescent="0.2">
      <c r="A680" s="329"/>
      <c r="B680" s="4"/>
      <c r="C680" s="332"/>
      <c r="D680" s="330"/>
      <c r="F680" s="19"/>
      <c r="G680"/>
      <c r="H680"/>
    </row>
    <row r="681" spans="1:8" s="1" customFormat="1" x14ac:dyDescent="0.2">
      <c r="A681" s="329"/>
      <c r="B681" s="4"/>
      <c r="C681" s="332"/>
      <c r="D681" s="330"/>
      <c r="F681" s="19"/>
      <c r="G681"/>
      <c r="H681"/>
    </row>
    <row r="682" spans="1:8" s="1" customFormat="1" x14ac:dyDescent="0.2">
      <c r="A682" s="329"/>
      <c r="B682" s="4"/>
      <c r="C682" s="332"/>
      <c r="D682" s="330"/>
      <c r="F682" s="19"/>
      <c r="G682"/>
      <c r="H682"/>
    </row>
    <row r="683" spans="1:8" s="1" customFormat="1" x14ac:dyDescent="0.2">
      <c r="A683" s="329"/>
      <c r="B683" s="4"/>
      <c r="C683" s="332"/>
      <c r="D683" s="330"/>
      <c r="F683" s="19"/>
      <c r="G683"/>
      <c r="H683"/>
    </row>
    <row r="684" spans="1:8" s="1" customFormat="1" x14ac:dyDescent="0.2">
      <c r="A684" s="329"/>
      <c r="B684" s="4"/>
      <c r="C684" s="332"/>
      <c r="D684" s="330"/>
      <c r="F684" s="19"/>
      <c r="G684"/>
      <c r="H684"/>
    </row>
    <row r="685" spans="1:8" s="1" customFormat="1" x14ac:dyDescent="0.2">
      <c r="A685" s="329"/>
      <c r="B685" s="4"/>
      <c r="C685" s="332"/>
      <c r="D685" s="330"/>
      <c r="F685" s="19"/>
      <c r="G685"/>
      <c r="H685"/>
    </row>
    <row r="686" spans="1:8" s="1" customFormat="1" x14ac:dyDescent="0.2">
      <c r="A686" s="329"/>
      <c r="B686" s="4"/>
      <c r="C686" s="332"/>
      <c r="D686" s="330"/>
      <c r="F686" s="19"/>
      <c r="G686"/>
      <c r="H686"/>
    </row>
    <row r="687" spans="1:8" s="1" customFormat="1" x14ac:dyDescent="0.2">
      <c r="A687" s="329"/>
      <c r="B687" s="4"/>
      <c r="C687" s="332"/>
      <c r="D687" s="330"/>
      <c r="F687" s="19"/>
      <c r="G687"/>
      <c r="H687"/>
    </row>
    <row r="688" spans="1:8" s="1" customFormat="1" x14ac:dyDescent="0.2">
      <c r="A688" s="329"/>
      <c r="B688" s="4"/>
      <c r="C688" s="332"/>
      <c r="D688" s="330"/>
      <c r="F688" s="19"/>
      <c r="G688"/>
      <c r="H688"/>
    </row>
    <row r="689" spans="1:8" s="1" customFormat="1" x14ac:dyDescent="0.2">
      <c r="A689" s="329"/>
      <c r="B689" s="4"/>
      <c r="C689" s="332"/>
      <c r="D689" s="330"/>
      <c r="F689" s="19"/>
      <c r="G689"/>
      <c r="H689"/>
    </row>
    <row r="690" spans="1:8" s="1" customFormat="1" x14ac:dyDescent="0.2">
      <c r="A690" s="329"/>
      <c r="B690" s="4"/>
      <c r="C690" s="332"/>
      <c r="D690" s="330"/>
      <c r="F690" s="19"/>
      <c r="G690"/>
      <c r="H690"/>
    </row>
    <row r="691" spans="1:8" s="1" customFormat="1" x14ac:dyDescent="0.2">
      <c r="A691" s="329"/>
      <c r="B691" s="4"/>
      <c r="C691" s="332"/>
      <c r="D691" s="330"/>
      <c r="F691" s="19"/>
      <c r="G691"/>
      <c r="H691"/>
    </row>
    <row r="692" spans="1:8" s="1" customFormat="1" x14ac:dyDescent="0.2">
      <c r="A692" s="329"/>
      <c r="B692" s="4"/>
      <c r="C692" s="332"/>
      <c r="D692" s="330"/>
      <c r="F692" s="19"/>
      <c r="G692"/>
      <c r="H692"/>
    </row>
    <row r="693" spans="1:8" s="1" customFormat="1" x14ac:dyDescent="0.2">
      <c r="A693" s="329"/>
      <c r="B693" s="4"/>
      <c r="C693" s="332"/>
      <c r="D693" s="330"/>
      <c r="F693" s="19"/>
      <c r="G693"/>
      <c r="H693"/>
    </row>
    <row r="694" spans="1:8" s="1" customFormat="1" x14ac:dyDescent="0.2">
      <c r="A694" s="329"/>
      <c r="B694" s="4"/>
      <c r="C694" s="332"/>
      <c r="D694" s="330"/>
      <c r="F694" s="19"/>
      <c r="G694"/>
      <c r="H694"/>
    </row>
    <row r="695" spans="1:8" s="1" customFormat="1" x14ac:dyDescent="0.2">
      <c r="A695" s="329"/>
      <c r="B695" s="4"/>
      <c r="C695" s="332"/>
      <c r="D695" s="330"/>
      <c r="F695" s="19"/>
      <c r="G695"/>
      <c r="H695"/>
    </row>
    <row r="696" spans="1:8" s="1" customFormat="1" x14ac:dyDescent="0.2">
      <c r="A696" s="329"/>
      <c r="B696" s="4"/>
      <c r="C696" s="332"/>
      <c r="D696" s="330"/>
      <c r="F696" s="19"/>
      <c r="G696"/>
      <c r="H696"/>
    </row>
    <row r="697" spans="1:8" s="1" customFormat="1" x14ac:dyDescent="0.2">
      <c r="A697" s="329"/>
      <c r="B697" s="4"/>
      <c r="C697" s="332"/>
      <c r="D697" s="330"/>
      <c r="F697" s="19"/>
      <c r="G697"/>
      <c r="H697"/>
    </row>
    <row r="698" spans="1:8" s="1" customFormat="1" x14ac:dyDescent="0.2">
      <c r="A698" s="329"/>
      <c r="B698" s="4"/>
      <c r="C698" s="332"/>
      <c r="D698" s="330"/>
      <c r="F698" s="19"/>
      <c r="G698"/>
      <c r="H698"/>
    </row>
    <row r="699" spans="1:8" s="1" customFormat="1" x14ac:dyDescent="0.2">
      <c r="A699" s="329"/>
      <c r="B699" s="4"/>
      <c r="C699" s="332"/>
      <c r="D699" s="330"/>
      <c r="F699" s="19"/>
      <c r="G699"/>
      <c r="H699"/>
    </row>
    <row r="700" spans="1:8" s="1" customFormat="1" x14ac:dyDescent="0.2">
      <c r="A700" s="329"/>
      <c r="B700" s="4"/>
      <c r="C700" s="332"/>
      <c r="D700" s="330"/>
      <c r="F700" s="19"/>
      <c r="G700"/>
      <c r="H700"/>
    </row>
    <row r="701" spans="1:8" s="1" customFormat="1" x14ac:dyDescent="0.2">
      <c r="A701" s="329"/>
      <c r="B701" s="4"/>
      <c r="C701" s="332"/>
      <c r="D701" s="330"/>
      <c r="F701" s="19"/>
      <c r="G701"/>
      <c r="H701"/>
    </row>
    <row r="702" spans="1:8" s="1" customFormat="1" x14ac:dyDescent="0.2">
      <c r="A702" s="329"/>
      <c r="B702" s="4"/>
      <c r="C702" s="332"/>
      <c r="D702" s="330"/>
      <c r="F702" s="19"/>
      <c r="G702"/>
      <c r="H702"/>
    </row>
    <row r="703" spans="1:8" s="1" customFormat="1" x14ac:dyDescent="0.2">
      <c r="A703" s="329"/>
      <c r="B703" s="4"/>
      <c r="C703" s="332"/>
      <c r="D703" s="330"/>
      <c r="F703" s="19"/>
      <c r="G703"/>
      <c r="H703"/>
    </row>
    <row r="704" spans="1:8" s="1" customFormat="1" x14ac:dyDescent="0.2">
      <c r="A704" s="329"/>
      <c r="B704" s="4"/>
      <c r="C704" s="332"/>
      <c r="D704" s="330"/>
      <c r="F704" s="19"/>
      <c r="G704"/>
      <c r="H704"/>
    </row>
    <row r="705" spans="1:8" s="1" customFormat="1" x14ac:dyDescent="0.2">
      <c r="A705" s="329"/>
      <c r="B705" s="4"/>
      <c r="C705" s="332"/>
      <c r="D705" s="330"/>
      <c r="F705" s="19"/>
      <c r="G705"/>
      <c r="H705"/>
    </row>
    <row r="706" spans="1:8" s="1" customFormat="1" x14ac:dyDescent="0.2">
      <c r="A706" s="329"/>
      <c r="B706" s="4"/>
      <c r="C706" s="332"/>
      <c r="D706" s="330"/>
      <c r="F706" s="19"/>
      <c r="G706"/>
      <c r="H706"/>
    </row>
    <row r="707" spans="1:8" s="1" customFormat="1" x14ac:dyDescent="0.2">
      <c r="A707" s="329"/>
      <c r="B707" s="4"/>
      <c r="C707" s="332"/>
      <c r="D707" s="330"/>
      <c r="F707" s="19"/>
      <c r="G707"/>
      <c r="H707"/>
    </row>
    <row r="708" spans="1:8" s="1" customFormat="1" x14ac:dyDescent="0.2">
      <c r="A708" s="329"/>
      <c r="B708" s="4"/>
      <c r="C708" s="332"/>
      <c r="D708" s="330"/>
      <c r="F708" s="19"/>
      <c r="G708"/>
      <c r="H708"/>
    </row>
    <row r="709" spans="1:8" s="1" customFormat="1" x14ac:dyDescent="0.2">
      <c r="A709" s="329"/>
      <c r="B709" s="4"/>
      <c r="C709" s="332"/>
      <c r="D709" s="330"/>
      <c r="F709" s="19"/>
      <c r="G709"/>
      <c r="H709"/>
    </row>
    <row r="710" spans="1:8" s="1" customFormat="1" x14ac:dyDescent="0.2">
      <c r="A710" s="329"/>
      <c r="B710" s="4"/>
      <c r="C710" s="332"/>
      <c r="D710" s="330"/>
      <c r="F710" s="19"/>
      <c r="G710"/>
      <c r="H710"/>
    </row>
    <row r="711" spans="1:8" s="1" customFormat="1" x14ac:dyDescent="0.2">
      <c r="A711" s="329"/>
      <c r="B711" s="4"/>
      <c r="C711" s="332"/>
      <c r="D711" s="330"/>
      <c r="F711" s="19"/>
      <c r="G711"/>
      <c r="H711"/>
    </row>
    <row r="712" spans="1:8" s="1" customFormat="1" x14ac:dyDescent="0.2">
      <c r="A712" s="329"/>
      <c r="B712" s="4"/>
      <c r="C712" s="332"/>
      <c r="D712" s="330"/>
      <c r="F712" s="19"/>
      <c r="G712"/>
      <c r="H712"/>
    </row>
    <row r="713" spans="1:8" s="1" customFormat="1" x14ac:dyDescent="0.2">
      <c r="A713" s="329"/>
      <c r="B713" s="4"/>
      <c r="C713" s="332"/>
      <c r="D713" s="330"/>
      <c r="F713" s="19"/>
      <c r="G713"/>
      <c r="H713"/>
    </row>
    <row r="714" spans="1:8" s="1" customFormat="1" x14ac:dyDescent="0.2">
      <c r="A714" s="329"/>
      <c r="B714" s="4"/>
      <c r="C714" s="332"/>
      <c r="D714" s="330"/>
      <c r="F714" s="19"/>
      <c r="G714"/>
      <c r="H714"/>
    </row>
    <row r="715" spans="1:8" s="1" customFormat="1" x14ac:dyDescent="0.2">
      <c r="A715" s="329"/>
      <c r="B715" s="4"/>
      <c r="C715" s="332"/>
      <c r="D715" s="330"/>
      <c r="F715" s="19"/>
      <c r="G715"/>
      <c r="H715"/>
    </row>
    <row r="716" spans="1:8" s="1" customFormat="1" x14ac:dyDescent="0.2">
      <c r="A716" s="329"/>
      <c r="B716" s="4"/>
      <c r="C716" s="332"/>
      <c r="D716" s="330"/>
      <c r="F716" s="19"/>
      <c r="G716"/>
      <c r="H716"/>
    </row>
    <row r="717" spans="1:8" s="1" customFormat="1" x14ac:dyDescent="0.2">
      <c r="A717" s="329"/>
      <c r="B717" s="4"/>
      <c r="C717" s="332"/>
      <c r="D717" s="330"/>
      <c r="F717" s="19"/>
      <c r="G717"/>
      <c r="H717"/>
    </row>
    <row r="718" spans="1:8" s="1" customFormat="1" x14ac:dyDescent="0.2">
      <c r="A718" s="329"/>
      <c r="B718" s="4"/>
      <c r="C718" s="332"/>
      <c r="D718" s="330"/>
      <c r="F718" s="19"/>
      <c r="G718"/>
      <c r="H718"/>
    </row>
    <row r="719" spans="1:8" s="1" customFormat="1" x14ac:dyDescent="0.2">
      <c r="A719" s="329"/>
      <c r="B719" s="4"/>
      <c r="C719" s="332"/>
      <c r="D719" s="330"/>
      <c r="F719" s="19"/>
      <c r="G719"/>
      <c r="H719"/>
    </row>
    <row r="720" spans="1:8" s="1" customFormat="1" x14ac:dyDescent="0.2">
      <c r="A720" s="329"/>
      <c r="B720" s="4"/>
      <c r="C720" s="332"/>
      <c r="D720" s="330"/>
      <c r="F720" s="19"/>
      <c r="G720"/>
      <c r="H720"/>
    </row>
    <row r="721" spans="1:8" s="1" customFormat="1" x14ac:dyDescent="0.2">
      <c r="A721" s="329"/>
      <c r="B721" s="4"/>
      <c r="C721" s="332"/>
      <c r="D721" s="330"/>
      <c r="F721" s="19"/>
      <c r="G721"/>
      <c r="H721"/>
    </row>
    <row r="722" spans="1:8" s="1" customFormat="1" x14ac:dyDescent="0.2">
      <c r="A722" s="329"/>
      <c r="B722" s="4"/>
      <c r="C722" s="332"/>
      <c r="D722" s="330"/>
      <c r="F722" s="19"/>
      <c r="G722"/>
      <c r="H722"/>
    </row>
    <row r="723" spans="1:8" s="1" customFormat="1" x14ac:dyDescent="0.2">
      <c r="A723" s="329"/>
      <c r="B723" s="4"/>
      <c r="C723" s="332"/>
      <c r="D723" s="330"/>
      <c r="F723" s="19"/>
      <c r="G723"/>
      <c r="H723"/>
    </row>
    <row r="724" spans="1:8" s="1" customFormat="1" x14ac:dyDescent="0.2">
      <c r="A724" s="329"/>
      <c r="B724" s="4"/>
      <c r="C724" s="332"/>
      <c r="D724" s="330"/>
      <c r="F724" s="19"/>
      <c r="G724"/>
      <c r="H724"/>
    </row>
    <row r="725" spans="1:8" s="1" customFormat="1" x14ac:dyDescent="0.2">
      <c r="A725" s="329"/>
      <c r="B725" s="4"/>
      <c r="C725" s="332"/>
      <c r="D725" s="330"/>
      <c r="F725" s="19"/>
      <c r="G725"/>
      <c r="H725"/>
    </row>
    <row r="726" spans="1:8" s="1" customFormat="1" x14ac:dyDescent="0.2">
      <c r="A726" s="329"/>
      <c r="B726" s="4"/>
      <c r="C726" s="332"/>
      <c r="D726" s="330"/>
      <c r="F726" s="19"/>
      <c r="G726"/>
      <c r="H726"/>
    </row>
    <row r="727" spans="1:8" s="1" customFormat="1" x14ac:dyDescent="0.2">
      <c r="A727" s="329"/>
      <c r="B727" s="4"/>
      <c r="C727" s="332"/>
      <c r="D727" s="330"/>
      <c r="F727" s="19"/>
      <c r="G727"/>
      <c r="H727"/>
    </row>
    <row r="728" spans="1:8" s="1" customFormat="1" x14ac:dyDescent="0.2">
      <c r="A728" s="329"/>
      <c r="B728" s="4"/>
      <c r="C728" s="332"/>
      <c r="D728" s="330"/>
      <c r="F728" s="19"/>
      <c r="G728"/>
      <c r="H728"/>
    </row>
    <row r="729" spans="1:8" s="1" customFormat="1" x14ac:dyDescent="0.2">
      <c r="A729" s="329"/>
      <c r="B729" s="4"/>
      <c r="C729" s="332"/>
      <c r="D729" s="330"/>
      <c r="F729" s="19"/>
      <c r="G729"/>
      <c r="H729"/>
    </row>
    <row r="730" spans="1:8" s="1" customFormat="1" x14ac:dyDescent="0.2">
      <c r="A730" s="329"/>
      <c r="B730" s="4"/>
      <c r="C730" s="332"/>
      <c r="D730" s="330"/>
      <c r="F730" s="19"/>
      <c r="G730"/>
      <c r="H730"/>
    </row>
    <row r="731" spans="1:8" s="1" customFormat="1" x14ac:dyDescent="0.2">
      <c r="A731" s="329"/>
      <c r="B731" s="4"/>
      <c r="C731" s="332"/>
      <c r="D731" s="330"/>
      <c r="F731" s="19"/>
      <c r="G731"/>
      <c r="H731"/>
    </row>
    <row r="732" spans="1:8" s="1" customFormat="1" x14ac:dyDescent="0.2">
      <c r="A732" s="329"/>
      <c r="B732" s="4"/>
      <c r="C732" s="332"/>
      <c r="D732" s="330"/>
      <c r="F732" s="19"/>
      <c r="G732"/>
      <c r="H732"/>
    </row>
    <row r="733" spans="1:8" s="1" customFormat="1" x14ac:dyDescent="0.2">
      <c r="A733" s="329"/>
      <c r="B733" s="4"/>
      <c r="C733" s="332"/>
      <c r="D733" s="330"/>
      <c r="F733" s="19"/>
      <c r="G733"/>
      <c r="H733"/>
    </row>
    <row r="734" spans="1:8" s="1" customFormat="1" x14ac:dyDescent="0.2">
      <c r="A734" s="329"/>
      <c r="B734" s="4"/>
      <c r="C734" s="332"/>
      <c r="D734" s="330"/>
      <c r="F734" s="19"/>
      <c r="G734"/>
      <c r="H734"/>
    </row>
    <row r="735" spans="1:8" s="1" customFormat="1" x14ac:dyDescent="0.2">
      <c r="A735" s="329"/>
      <c r="B735" s="4"/>
      <c r="C735" s="332"/>
      <c r="D735" s="330"/>
      <c r="F735" s="19"/>
      <c r="G735"/>
      <c r="H735"/>
    </row>
    <row r="736" spans="1:8" s="1" customFormat="1" x14ac:dyDescent="0.2">
      <c r="A736" s="329"/>
      <c r="B736" s="4"/>
      <c r="C736" s="332"/>
      <c r="D736" s="330"/>
      <c r="F736" s="19"/>
      <c r="G736"/>
      <c r="H736"/>
    </row>
    <row r="737" spans="1:8" s="1" customFormat="1" x14ac:dyDescent="0.2">
      <c r="A737" s="329"/>
      <c r="B737" s="4"/>
      <c r="C737" s="332"/>
      <c r="D737" s="330"/>
      <c r="F737" s="19"/>
      <c r="G737"/>
      <c r="H737"/>
    </row>
    <row r="738" spans="1:8" s="1" customFormat="1" x14ac:dyDescent="0.2">
      <c r="A738" s="329"/>
      <c r="B738" s="4"/>
      <c r="C738" s="332"/>
      <c r="D738" s="330"/>
      <c r="F738" s="19"/>
      <c r="G738"/>
      <c r="H738"/>
    </row>
    <row r="739" spans="1:8" s="1" customFormat="1" x14ac:dyDescent="0.2">
      <c r="A739" s="329"/>
      <c r="B739" s="4"/>
      <c r="C739" s="332"/>
      <c r="D739" s="330"/>
      <c r="F739" s="19"/>
      <c r="G739"/>
      <c r="H739"/>
    </row>
    <row r="740" spans="1:8" s="1" customFormat="1" x14ac:dyDescent="0.2">
      <c r="A740" s="329"/>
      <c r="B740" s="4"/>
      <c r="C740" s="332"/>
      <c r="D740" s="330"/>
      <c r="F740" s="19"/>
      <c r="G740"/>
      <c r="H740"/>
    </row>
    <row r="741" spans="1:8" s="1" customFormat="1" x14ac:dyDescent="0.2">
      <c r="A741" s="329"/>
      <c r="B741" s="4"/>
      <c r="C741" s="332"/>
      <c r="D741" s="330"/>
      <c r="F741" s="19"/>
      <c r="G741"/>
      <c r="H741"/>
    </row>
    <row r="742" spans="1:8" s="1" customFormat="1" x14ac:dyDescent="0.2">
      <c r="A742" s="329"/>
      <c r="B742" s="4"/>
      <c r="C742" s="332"/>
      <c r="D742" s="330"/>
      <c r="F742" s="19"/>
      <c r="G742"/>
      <c r="H742"/>
    </row>
    <row r="743" spans="1:8" s="1" customFormat="1" x14ac:dyDescent="0.2">
      <c r="A743" s="329"/>
      <c r="B743" s="4"/>
      <c r="C743" s="332"/>
      <c r="D743" s="330"/>
      <c r="F743" s="19"/>
      <c r="G743"/>
      <c r="H743"/>
    </row>
    <row r="744" spans="1:8" s="1" customFormat="1" x14ac:dyDescent="0.2">
      <c r="A744" s="329"/>
      <c r="B744" s="4"/>
      <c r="C744" s="332"/>
      <c r="D744" s="330"/>
      <c r="F744" s="19"/>
      <c r="G744"/>
      <c r="H744"/>
    </row>
    <row r="745" spans="1:8" s="1" customFormat="1" x14ac:dyDescent="0.2">
      <c r="A745" s="329"/>
      <c r="B745" s="4"/>
      <c r="C745" s="332"/>
      <c r="D745" s="330"/>
      <c r="F745" s="19"/>
      <c r="G745"/>
      <c r="H745"/>
    </row>
    <row r="746" spans="1:8" s="1" customFormat="1" x14ac:dyDescent="0.2">
      <c r="A746" s="329"/>
      <c r="B746" s="4"/>
      <c r="C746" s="332"/>
      <c r="D746" s="330"/>
      <c r="F746" s="19"/>
      <c r="G746"/>
      <c r="H746"/>
    </row>
    <row r="747" spans="1:8" s="1" customFormat="1" x14ac:dyDescent="0.2">
      <c r="A747" s="329"/>
      <c r="B747" s="4"/>
      <c r="C747" s="332"/>
      <c r="D747" s="330"/>
      <c r="F747" s="19"/>
      <c r="G747"/>
      <c r="H747"/>
    </row>
    <row r="748" spans="1:8" s="1" customFormat="1" x14ac:dyDescent="0.2">
      <c r="A748" s="329"/>
      <c r="B748" s="4"/>
      <c r="C748" s="332"/>
      <c r="D748" s="330"/>
      <c r="F748" s="19"/>
      <c r="G748"/>
      <c r="H748"/>
    </row>
    <row r="749" spans="1:8" s="1" customFormat="1" x14ac:dyDescent="0.2">
      <c r="A749" s="329"/>
      <c r="B749" s="4"/>
      <c r="C749" s="332"/>
      <c r="D749" s="330"/>
      <c r="F749" s="19"/>
      <c r="G749"/>
      <c r="H749"/>
    </row>
    <row r="750" spans="1:8" s="1" customFormat="1" x14ac:dyDescent="0.2">
      <c r="A750" s="329"/>
      <c r="B750" s="4"/>
      <c r="C750" s="332"/>
      <c r="D750" s="330"/>
      <c r="F750" s="19"/>
      <c r="G750"/>
      <c r="H750"/>
    </row>
    <row r="751" spans="1:8" s="1" customFormat="1" x14ac:dyDescent="0.2">
      <c r="A751" s="329"/>
      <c r="B751" s="4"/>
      <c r="C751" s="332"/>
      <c r="D751" s="330"/>
      <c r="F751" s="19"/>
      <c r="G751"/>
      <c r="H751"/>
    </row>
    <row r="752" spans="1:8" s="1" customFormat="1" x14ac:dyDescent="0.2">
      <c r="A752" s="329"/>
      <c r="B752" s="4"/>
      <c r="C752" s="332"/>
      <c r="D752" s="330"/>
      <c r="F752" s="19"/>
      <c r="G752"/>
      <c r="H752"/>
    </row>
    <row r="753" spans="1:8" s="1" customFormat="1" x14ac:dyDescent="0.2">
      <c r="A753" s="329"/>
      <c r="B753" s="4"/>
      <c r="C753" s="332"/>
      <c r="D753" s="330"/>
      <c r="F753" s="19"/>
      <c r="G753"/>
      <c r="H753"/>
    </row>
    <row r="754" spans="1:8" s="1" customFormat="1" x14ac:dyDescent="0.2">
      <c r="A754" s="329"/>
      <c r="B754" s="4"/>
      <c r="C754" s="332"/>
      <c r="D754" s="330"/>
      <c r="F754" s="19"/>
      <c r="G754"/>
      <c r="H754"/>
    </row>
    <row r="755" spans="1:8" s="1" customFormat="1" x14ac:dyDescent="0.2">
      <c r="A755" s="329"/>
      <c r="B755" s="4"/>
      <c r="C755" s="332"/>
      <c r="D755" s="330"/>
      <c r="F755" s="19"/>
      <c r="G755"/>
      <c r="H755"/>
    </row>
    <row r="756" spans="1:8" s="1" customFormat="1" x14ac:dyDescent="0.2">
      <c r="A756" s="329"/>
      <c r="B756" s="4"/>
      <c r="C756" s="332"/>
      <c r="D756" s="330"/>
      <c r="F756" s="19"/>
      <c r="G756"/>
      <c r="H756"/>
    </row>
    <row r="757" spans="1:8" s="1" customFormat="1" x14ac:dyDescent="0.2">
      <c r="A757" s="329"/>
      <c r="B757" s="4"/>
      <c r="C757" s="332"/>
      <c r="D757" s="330"/>
      <c r="F757" s="19"/>
      <c r="G757"/>
      <c r="H757"/>
    </row>
    <row r="758" spans="1:8" s="1" customFormat="1" x14ac:dyDescent="0.2">
      <c r="A758" s="329"/>
      <c r="B758" s="4"/>
      <c r="C758" s="332"/>
      <c r="D758" s="330"/>
      <c r="F758" s="19"/>
      <c r="G758"/>
      <c r="H758"/>
    </row>
    <row r="759" spans="1:8" s="1" customFormat="1" x14ac:dyDescent="0.2">
      <c r="A759" s="329"/>
      <c r="B759" s="4"/>
      <c r="C759" s="332"/>
      <c r="D759" s="330"/>
      <c r="F759" s="19"/>
      <c r="G759"/>
      <c r="H759"/>
    </row>
    <row r="760" spans="1:8" s="1" customFormat="1" x14ac:dyDescent="0.2">
      <c r="A760" s="329"/>
      <c r="B760" s="4"/>
      <c r="C760" s="332"/>
      <c r="D760" s="330"/>
      <c r="F760" s="19"/>
      <c r="G760"/>
      <c r="H760"/>
    </row>
    <row r="761" spans="1:8" s="1" customFormat="1" x14ac:dyDescent="0.2">
      <c r="A761" s="329"/>
      <c r="B761" s="4"/>
      <c r="C761" s="332"/>
      <c r="D761" s="330"/>
      <c r="F761" s="19"/>
      <c r="G761"/>
      <c r="H761"/>
    </row>
    <row r="762" spans="1:8" s="1" customFormat="1" x14ac:dyDescent="0.2">
      <c r="A762" s="329"/>
      <c r="B762" s="4"/>
      <c r="C762" s="332"/>
      <c r="D762" s="330"/>
      <c r="F762" s="19"/>
      <c r="G762"/>
      <c r="H762"/>
    </row>
    <row r="763" spans="1:8" s="1" customFormat="1" x14ac:dyDescent="0.2">
      <c r="A763" s="329"/>
      <c r="B763" s="4"/>
      <c r="C763" s="332"/>
      <c r="D763" s="330"/>
      <c r="F763" s="19"/>
      <c r="G763"/>
      <c r="H763"/>
    </row>
    <row r="764" spans="1:8" s="1" customFormat="1" x14ac:dyDescent="0.2">
      <c r="A764" s="329"/>
      <c r="B764" s="4"/>
      <c r="C764" s="332"/>
      <c r="D764" s="330"/>
      <c r="F764" s="19"/>
      <c r="G764"/>
      <c r="H764"/>
    </row>
    <row r="765" spans="1:8" s="1" customFormat="1" x14ac:dyDescent="0.2">
      <c r="A765" s="329"/>
      <c r="B765" s="4"/>
      <c r="C765" s="332"/>
      <c r="D765" s="330"/>
      <c r="F765" s="19"/>
      <c r="G765"/>
      <c r="H765"/>
    </row>
    <row r="766" spans="1:8" s="1" customFormat="1" x14ac:dyDescent="0.2">
      <c r="A766" s="329"/>
      <c r="B766" s="4"/>
      <c r="C766" s="332"/>
      <c r="D766" s="330"/>
      <c r="F766" s="19"/>
      <c r="G766"/>
      <c r="H766"/>
    </row>
    <row r="767" spans="1:8" s="1" customFormat="1" x14ac:dyDescent="0.2">
      <c r="A767" s="329"/>
      <c r="B767" s="4"/>
      <c r="C767" s="332"/>
      <c r="D767" s="330"/>
      <c r="F767" s="19"/>
      <c r="G767"/>
      <c r="H767"/>
    </row>
    <row r="768" spans="1:8" s="1" customFormat="1" x14ac:dyDescent="0.2">
      <c r="A768" s="329"/>
      <c r="B768" s="4"/>
      <c r="C768" s="332"/>
      <c r="D768" s="330"/>
      <c r="F768" s="19"/>
      <c r="G768"/>
      <c r="H768"/>
    </row>
    <row r="769" spans="1:8" s="1" customFormat="1" x14ac:dyDescent="0.2">
      <c r="A769" s="329"/>
      <c r="B769" s="4"/>
      <c r="C769" s="332"/>
      <c r="D769" s="330"/>
      <c r="F769" s="19"/>
      <c r="G769"/>
      <c r="H769"/>
    </row>
    <row r="770" spans="1:8" s="1" customFormat="1" x14ac:dyDescent="0.2">
      <c r="A770" s="329"/>
      <c r="B770" s="4"/>
      <c r="C770" s="332"/>
      <c r="D770" s="330"/>
      <c r="F770" s="19"/>
      <c r="G770"/>
      <c r="H770"/>
    </row>
    <row r="771" spans="1:8" s="1" customFormat="1" x14ac:dyDescent="0.2">
      <c r="A771" s="329"/>
      <c r="B771" s="4"/>
      <c r="C771" s="332"/>
      <c r="D771" s="330"/>
      <c r="F771" s="19"/>
      <c r="G771"/>
      <c r="H771"/>
    </row>
    <row r="772" spans="1:8" s="1" customFormat="1" x14ac:dyDescent="0.2">
      <c r="A772" s="329"/>
      <c r="B772" s="4"/>
      <c r="C772" s="332"/>
      <c r="D772" s="330"/>
      <c r="F772" s="19"/>
      <c r="G772"/>
      <c r="H772"/>
    </row>
    <row r="773" spans="1:8" s="1" customFormat="1" x14ac:dyDescent="0.2">
      <c r="A773" s="329"/>
      <c r="B773" s="4"/>
      <c r="C773" s="332"/>
      <c r="D773" s="330"/>
      <c r="F773" s="19"/>
      <c r="G773"/>
      <c r="H773"/>
    </row>
    <row r="774" spans="1:8" s="1" customFormat="1" x14ac:dyDescent="0.2">
      <c r="A774" s="329"/>
      <c r="B774" s="4"/>
      <c r="C774" s="332"/>
      <c r="D774" s="330"/>
      <c r="F774" s="19"/>
      <c r="G774"/>
      <c r="H774"/>
    </row>
    <row r="775" spans="1:8" s="1" customFormat="1" x14ac:dyDescent="0.2">
      <c r="A775" s="329"/>
      <c r="B775" s="4"/>
      <c r="C775" s="332"/>
      <c r="D775" s="330"/>
      <c r="F775" s="19"/>
      <c r="G775"/>
      <c r="H775"/>
    </row>
    <row r="776" spans="1:8" s="1" customFormat="1" x14ac:dyDescent="0.2">
      <c r="A776" s="329"/>
      <c r="B776" s="4"/>
      <c r="C776" s="332"/>
      <c r="D776" s="330"/>
      <c r="F776" s="19"/>
      <c r="G776"/>
      <c r="H776"/>
    </row>
    <row r="777" spans="1:8" s="1" customFormat="1" x14ac:dyDescent="0.2">
      <c r="A777" s="329"/>
      <c r="B777" s="4"/>
      <c r="C777" s="332"/>
      <c r="D777" s="330"/>
      <c r="F777" s="19"/>
      <c r="G777"/>
      <c r="H777"/>
    </row>
    <row r="778" spans="1:8" s="1" customFormat="1" x14ac:dyDescent="0.2">
      <c r="A778" s="329"/>
      <c r="B778" s="4"/>
      <c r="C778" s="332"/>
      <c r="D778" s="330"/>
      <c r="F778" s="19"/>
      <c r="G778"/>
      <c r="H778"/>
    </row>
    <row r="779" spans="1:8" s="1" customFormat="1" x14ac:dyDescent="0.2">
      <c r="A779" s="329"/>
      <c r="B779" s="4"/>
      <c r="C779" s="332"/>
      <c r="D779" s="330"/>
      <c r="F779" s="19"/>
      <c r="G779"/>
      <c r="H779"/>
    </row>
    <row r="780" spans="1:8" s="1" customFormat="1" x14ac:dyDescent="0.2">
      <c r="A780" s="329"/>
      <c r="B780" s="4"/>
      <c r="C780" s="332"/>
      <c r="D780" s="330"/>
      <c r="F780" s="19"/>
      <c r="G780"/>
      <c r="H780"/>
    </row>
    <row r="781" spans="1:8" s="1" customFormat="1" x14ac:dyDescent="0.2">
      <c r="A781" s="329"/>
      <c r="B781" s="4"/>
      <c r="C781" s="332"/>
      <c r="D781" s="330"/>
      <c r="F781" s="19"/>
      <c r="G781"/>
      <c r="H781"/>
    </row>
    <row r="782" spans="1:8" s="1" customFormat="1" x14ac:dyDescent="0.2">
      <c r="A782" s="329"/>
      <c r="B782" s="4"/>
      <c r="C782" s="332"/>
      <c r="D782" s="330"/>
      <c r="F782" s="19"/>
      <c r="G782"/>
      <c r="H782"/>
    </row>
    <row r="783" spans="1:8" s="1" customFormat="1" x14ac:dyDescent="0.2">
      <c r="A783" s="329"/>
      <c r="B783" s="4"/>
      <c r="C783" s="332"/>
      <c r="D783" s="330"/>
      <c r="F783" s="19"/>
      <c r="G783"/>
      <c r="H783"/>
    </row>
    <row r="784" spans="1:8" s="1" customFormat="1" x14ac:dyDescent="0.2">
      <c r="A784" s="329"/>
      <c r="B784" s="4"/>
      <c r="C784" s="332"/>
      <c r="D784" s="330"/>
      <c r="F784" s="19"/>
      <c r="G784"/>
      <c r="H784"/>
    </row>
    <row r="785" spans="1:8" s="1" customFormat="1" x14ac:dyDescent="0.2">
      <c r="A785" s="329"/>
      <c r="B785" s="4"/>
      <c r="C785" s="332"/>
      <c r="D785" s="330"/>
      <c r="F785" s="19"/>
      <c r="G785"/>
      <c r="H785"/>
    </row>
    <row r="786" spans="1:8" s="1" customFormat="1" x14ac:dyDescent="0.2">
      <c r="A786" s="329"/>
      <c r="B786" s="4"/>
      <c r="C786" s="332"/>
      <c r="D786" s="330"/>
      <c r="F786" s="19"/>
      <c r="G786"/>
      <c r="H786"/>
    </row>
    <row r="787" spans="1:8" s="1" customFormat="1" x14ac:dyDescent="0.2">
      <c r="A787" s="329"/>
      <c r="B787" s="4"/>
      <c r="C787" s="332"/>
      <c r="D787" s="330"/>
      <c r="F787" s="19"/>
      <c r="G787"/>
      <c r="H787"/>
    </row>
    <row r="788" spans="1:8" s="1" customFormat="1" x14ac:dyDescent="0.2">
      <c r="A788" s="329"/>
      <c r="B788" s="4"/>
      <c r="C788" s="332"/>
      <c r="D788" s="330"/>
      <c r="F788" s="19"/>
      <c r="G788"/>
      <c r="H788"/>
    </row>
    <row r="789" spans="1:8" s="1" customFormat="1" x14ac:dyDescent="0.2">
      <c r="A789" s="329"/>
      <c r="B789" s="4"/>
      <c r="C789" s="332"/>
      <c r="D789" s="330"/>
      <c r="F789" s="19"/>
      <c r="G789"/>
      <c r="H789"/>
    </row>
    <row r="790" spans="1:8" s="1" customFormat="1" x14ac:dyDescent="0.2">
      <c r="A790" s="329"/>
      <c r="B790" s="4"/>
      <c r="C790" s="332"/>
      <c r="D790" s="330"/>
      <c r="F790" s="19"/>
      <c r="G790"/>
      <c r="H790"/>
    </row>
    <row r="791" spans="1:8" s="1" customFormat="1" x14ac:dyDescent="0.2">
      <c r="A791" s="329"/>
      <c r="B791" s="4"/>
      <c r="C791" s="332"/>
      <c r="D791" s="330"/>
      <c r="F791" s="19"/>
      <c r="G791"/>
      <c r="H791"/>
    </row>
    <row r="792" spans="1:8" s="1" customFormat="1" x14ac:dyDescent="0.2">
      <c r="A792" s="329"/>
      <c r="B792" s="4"/>
      <c r="C792" s="332"/>
      <c r="D792" s="330"/>
      <c r="F792" s="19"/>
      <c r="G792"/>
      <c r="H792"/>
    </row>
    <row r="793" spans="1:8" s="1" customFormat="1" x14ac:dyDescent="0.2">
      <c r="A793" s="329"/>
      <c r="B793" s="4"/>
      <c r="C793" s="332"/>
      <c r="D793" s="330"/>
      <c r="F793" s="19"/>
      <c r="G793"/>
      <c r="H793"/>
    </row>
    <row r="794" spans="1:8" s="1" customFormat="1" x14ac:dyDescent="0.2">
      <c r="A794" s="329"/>
      <c r="B794" s="4"/>
      <c r="C794" s="332"/>
      <c r="D794" s="330"/>
      <c r="F794" s="19"/>
      <c r="G794"/>
      <c r="H794"/>
    </row>
    <row r="795" spans="1:8" s="1" customFormat="1" x14ac:dyDescent="0.2">
      <c r="A795" s="329"/>
      <c r="B795" s="4"/>
      <c r="C795" s="332"/>
      <c r="D795" s="330"/>
      <c r="F795" s="19"/>
      <c r="G795"/>
      <c r="H795"/>
    </row>
    <row r="796" spans="1:8" s="1" customFormat="1" x14ac:dyDescent="0.2">
      <c r="A796" s="329"/>
      <c r="B796" s="4"/>
      <c r="C796" s="332"/>
      <c r="D796" s="330"/>
      <c r="F796" s="19"/>
      <c r="G796"/>
      <c r="H796"/>
    </row>
    <row r="797" spans="1:8" s="1" customFormat="1" x14ac:dyDescent="0.2">
      <c r="A797" s="329"/>
      <c r="B797" s="4"/>
      <c r="C797" s="332"/>
      <c r="D797" s="330"/>
      <c r="F797" s="19"/>
      <c r="G797"/>
      <c r="H797"/>
    </row>
    <row r="798" spans="1:8" s="1" customFormat="1" x14ac:dyDescent="0.2">
      <c r="A798" s="329"/>
      <c r="B798" s="4"/>
      <c r="C798" s="332"/>
      <c r="D798" s="330"/>
      <c r="F798" s="19"/>
      <c r="G798"/>
      <c r="H798"/>
    </row>
    <row r="799" spans="1:8" s="1" customFormat="1" x14ac:dyDescent="0.2">
      <c r="A799" s="329"/>
      <c r="B799" s="4"/>
      <c r="C799" s="332"/>
      <c r="D799" s="330"/>
      <c r="F799" s="19"/>
      <c r="G799"/>
      <c r="H799"/>
    </row>
    <row r="800" spans="1:8" s="1" customFormat="1" x14ac:dyDescent="0.2">
      <c r="A800" s="329"/>
      <c r="B800" s="4"/>
      <c r="C800" s="332"/>
      <c r="D800" s="330"/>
      <c r="F800" s="19"/>
      <c r="G800"/>
      <c r="H800"/>
    </row>
    <row r="801" spans="1:8" s="1" customFormat="1" x14ac:dyDescent="0.2">
      <c r="A801" s="329"/>
      <c r="B801" s="4"/>
      <c r="C801" s="332"/>
      <c r="D801" s="330"/>
      <c r="F801" s="19"/>
      <c r="G801"/>
      <c r="H801"/>
    </row>
    <row r="802" spans="1:8" s="1" customFormat="1" x14ac:dyDescent="0.2">
      <c r="A802" s="329"/>
      <c r="B802" s="4"/>
      <c r="C802" s="332"/>
      <c r="D802" s="330"/>
      <c r="F802" s="19"/>
      <c r="G802"/>
      <c r="H802"/>
    </row>
    <row r="803" spans="1:8" s="1" customFormat="1" x14ac:dyDescent="0.2">
      <c r="A803" s="329"/>
      <c r="B803" s="4"/>
      <c r="C803" s="332"/>
      <c r="D803" s="330"/>
      <c r="F803" s="19"/>
      <c r="G803"/>
      <c r="H803"/>
    </row>
    <row r="804" spans="1:8" s="1" customFormat="1" x14ac:dyDescent="0.2">
      <c r="A804" s="329"/>
      <c r="B804" s="4"/>
      <c r="C804" s="332"/>
      <c r="D804" s="330"/>
      <c r="F804" s="19"/>
      <c r="G804"/>
      <c r="H804"/>
    </row>
    <row r="805" spans="1:8" s="1" customFormat="1" x14ac:dyDescent="0.2">
      <c r="A805" s="329"/>
      <c r="B805" s="4"/>
      <c r="C805" s="332"/>
      <c r="D805" s="330"/>
      <c r="F805" s="19"/>
      <c r="G805"/>
      <c r="H805"/>
    </row>
    <row r="806" spans="1:8" s="1" customFormat="1" x14ac:dyDescent="0.2">
      <c r="A806" s="329"/>
      <c r="B806" s="4"/>
      <c r="C806" s="332"/>
      <c r="D806" s="330"/>
      <c r="F806" s="19"/>
      <c r="G806"/>
      <c r="H806"/>
    </row>
    <row r="807" spans="1:8" s="1" customFormat="1" x14ac:dyDescent="0.2">
      <c r="A807" s="329"/>
      <c r="B807" s="4"/>
      <c r="C807" s="332"/>
      <c r="D807" s="330"/>
      <c r="F807" s="19"/>
      <c r="G807"/>
      <c r="H807"/>
    </row>
    <row r="808" spans="1:8" s="1" customFormat="1" x14ac:dyDescent="0.2">
      <c r="A808" s="329"/>
      <c r="B808" s="4"/>
      <c r="C808" s="332"/>
      <c r="D808" s="330"/>
      <c r="F808" s="19"/>
      <c r="G808"/>
      <c r="H808"/>
    </row>
    <row r="809" spans="1:8" s="1" customFormat="1" x14ac:dyDescent="0.2">
      <c r="A809" s="329"/>
      <c r="B809" s="4"/>
      <c r="C809" s="332"/>
      <c r="D809" s="330"/>
      <c r="F809" s="19"/>
      <c r="G809"/>
      <c r="H809"/>
    </row>
    <row r="810" spans="1:8" s="1" customFormat="1" x14ac:dyDescent="0.2">
      <c r="A810" s="329"/>
      <c r="B810" s="4"/>
      <c r="C810" s="332"/>
      <c r="D810" s="330"/>
      <c r="F810" s="19"/>
      <c r="G810"/>
      <c r="H810"/>
    </row>
    <row r="811" spans="1:8" s="1" customFormat="1" x14ac:dyDescent="0.2">
      <c r="A811" s="329"/>
      <c r="B811" s="4"/>
      <c r="C811" s="332"/>
      <c r="D811" s="330"/>
      <c r="F811" s="19"/>
      <c r="G811"/>
      <c r="H811"/>
    </row>
    <row r="812" spans="1:8" s="1" customFormat="1" x14ac:dyDescent="0.2">
      <c r="A812" s="329"/>
      <c r="B812" s="4"/>
      <c r="C812" s="332"/>
      <c r="D812" s="330"/>
      <c r="F812" s="19"/>
      <c r="G812"/>
      <c r="H812"/>
    </row>
    <row r="813" spans="1:8" s="1" customFormat="1" x14ac:dyDescent="0.2">
      <c r="A813" s="329"/>
      <c r="B813" s="4"/>
      <c r="C813" s="332"/>
      <c r="D813" s="330"/>
      <c r="F813" s="19"/>
      <c r="G813"/>
      <c r="H813"/>
    </row>
    <row r="814" spans="1:8" s="1" customFormat="1" x14ac:dyDescent="0.2">
      <c r="A814" s="329"/>
      <c r="B814" s="4"/>
      <c r="C814" s="332"/>
      <c r="D814" s="330"/>
      <c r="F814" s="19"/>
      <c r="G814"/>
      <c r="H814"/>
    </row>
    <row r="815" spans="1:8" s="1" customFormat="1" x14ac:dyDescent="0.2">
      <c r="A815" s="329"/>
      <c r="B815" s="4"/>
      <c r="C815" s="332"/>
      <c r="D815" s="330"/>
      <c r="F815" s="19"/>
      <c r="G815"/>
      <c r="H815"/>
    </row>
    <row r="816" spans="1:8" s="1" customFormat="1" x14ac:dyDescent="0.2">
      <c r="A816" s="329"/>
      <c r="B816" s="4"/>
      <c r="C816" s="332"/>
      <c r="D816" s="330"/>
      <c r="F816" s="19"/>
      <c r="G816"/>
      <c r="H816"/>
    </row>
    <row r="817" spans="1:8" s="1" customFormat="1" x14ac:dyDescent="0.2">
      <c r="A817" s="329"/>
      <c r="B817" s="4"/>
      <c r="C817" s="332"/>
      <c r="D817" s="330"/>
      <c r="F817" s="19"/>
      <c r="G817"/>
      <c r="H817"/>
    </row>
    <row r="818" spans="1:8" s="1" customFormat="1" x14ac:dyDescent="0.2">
      <c r="A818" s="329"/>
      <c r="B818" s="4"/>
      <c r="C818" s="332"/>
      <c r="D818" s="330"/>
      <c r="F818" s="19"/>
      <c r="G818"/>
      <c r="H818"/>
    </row>
    <row r="819" spans="1:8" s="1" customFormat="1" x14ac:dyDescent="0.2">
      <c r="A819" s="329"/>
      <c r="B819" s="4"/>
      <c r="C819" s="332"/>
      <c r="D819" s="330"/>
      <c r="F819" s="19"/>
      <c r="G819"/>
      <c r="H819"/>
    </row>
    <row r="820" spans="1:8" s="1" customFormat="1" x14ac:dyDescent="0.2">
      <c r="A820" s="329"/>
      <c r="B820" s="4"/>
      <c r="C820" s="332"/>
      <c r="D820" s="330"/>
      <c r="F820" s="19"/>
      <c r="G820"/>
      <c r="H820"/>
    </row>
    <row r="821" spans="1:8" s="1" customFormat="1" x14ac:dyDescent="0.2">
      <c r="A821" s="329"/>
      <c r="B821" s="4"/>
      <c r="C821" s="332"/>
      <c r="D821" s="330"/>
      <c r="F821" s="19"/>
      <c r="G821"/>
      <c r="H821"/>
    </row>
    <row r="822" spans="1:8" s="1" customFormat="1" x14ac:dyDescent="0.2">
      <c r="A822" s="329"/>
      <c r="B822" s="4"/>
      <c r="C822" s="332"/>
      <c r="D822" s="330"/>
      <c r="F822" s="19"/>
      <c r="G822"/>
      <c r="H822"/>
    </row>
    <row r="823" spans="1:8" s="1" customFormat="1" x14ac:dyDescent="0.2">
      <c r="A823" s="329"/>
      <c r="B823" s="4"/>
      <c r="C823" s="332"/>
      <c r="D823" s="330"/>
      <c r="F823" s="19"/>
      <c r="G823"/>
      <c r="H823"/>
    </row>
    <row r="824" spans="1:8" s="1" customFormat="1" x14ac:dyDescent="0.2">
      <c r="A824" s="329"/>
      <c r="B824" s="4"/>
      <c r="C824" s="332"/>
      <c r="D824" s="330"/>
      <c r="F824" s="19"/>
      <c r="G824"/>
      <c r="H824"/>
    </row>
    <row r="825" spans="1:8" s="1" customFormat="1" x14ac:dyDescent="0.2">
      <c r="A825" s="329"/>
      <c r="B825" s="4"/>
      <c r="C825" s="332"/>
      <c r="D825" s="330"/>
      <c r="F825" s="19"/>
      <c r="G825"/>
      <c r="H825"/>
    </row>
    <row r="826" spans="1:8" s="1" customFormat="1" x14ac:dyDescent="0.2">
      <c r="A826" s="329"/>
      <c r="B826" s="4"/>
      <c r="C826" s="332"/>
      <c r="D826" s="330"/>
      <c r="F826" s="19"/>
      <c r="G826"/>
      <c r="H826"/>
    </row>
    <row r="827" spans="1:8" s="1" customFormat="1" x14ac:dyDescent="0.2">
      <c r="A827" s="329"/>
      <c r="B827" s="4"/>
      <c r="C827" s="332"/>
      <c r="D827" s="330"/>
      <c r="F827" s="19"/>
      <c r="G827"/>
      <c r="H827"/>
    </row>
    <row r="828" spans="1:8" s="1" customFormat="1" x14ac:dyDescent="0.2">
      <c r="A828" s="329"/>
      <c r="B828" s="4"/>
      <c r="C828" s="332"/>
      <c r="D828" s="330"/>
      <c r="F828" s="19"/>
      <c r="G828"/>
      <c r="H828"/>
    </row>
    <row r="829" spans="1:8" s="1" customFormat="1" x14ac:dyDescent="0.2">
      <c r="A829" s="329"/>
      <c r="B829" s="4"/>
      <c r="C829" s="332"/>
      <c r="D829" s="330"/>
      <c r="F829" s="19"/>
      <c r="G829"/>
      <c r="H829"/>
    </row>
    <row r="830" spans="1:8" s="1" customFormat="1" x14ac:dyDescent="0.2">
      <c r="A830" s="329"/>
      <c r="B830" s="4"/>
      <c r="C830" s="332"/>
      <c r="D830" s="330"/>
      <c r="F830" s="19"/>
      <c r="G830"/>
      <c r="H830"/>
    </row>
    <row r="831" spans="1:8" s="1" customFormat="1" x14ac:dyDescent="0.2">
      <c r="A831" s="329"/>
      <c r="B831" s="4"/>
      <c r="C831" s="332"/>
      <c r="D831" s="330"/>
      <c r="F831" s="19"/>
      <c r="G831"/>
      <c r="H831"/>
    </row>
    <row r="832" spans="1:8" s="1" customFormat="1" x14ac:dyDescent="0.2">
      <c r="A832" s="329"/>
      <c r="B832" s="4"/>
      <c r="C832" s="332"/>
      <c r="D832" s="330"/>
      <c r="F832" s="19"/>
      <c r="G832"/>
      <c r="H832"/>
    </row>
    <row r="833" spans="1:8" s="1" customFormat="1" x14ac:dyDescent="0.2">
      <c r="A833" s="329"/>
      <c r="B833" s="4"/>
      <c r="C833" s="332"/>
      <c r="D833" s="330"/>
      <c r="F833" s="19"/>
      <c r="G833"/>
      <c r="H833"/>
    </row>
    <row r="834" spans="1:8" s="1" customFormat="1" x14ac:dyDescent="0.2">
      <c r="A834" s="329"/>
      <c r="B834" s="4"/>
      <c r="C834" s="332"/>
      <c r="D834" s="330"/>
      <c r="F834" s="19"/>
      <c r="G834"/>
      <c r="H834"/>
    </row>
    <row r="835" spans="1:8" s="1" customFormat="1" x14ac:dyDescent="0.2">
      <c r="A835" s="329"/>
      <c r="B835" s="4"/>
      <c r="C835" s="332"/>
      <c r="D835" s="330"/>
      <c r="F835" s="19"/>
      <c r="G835"/>
      <c r="H835"/>
    </row>
    <row r="836" spans="1:8" s="1" customFormat="1" x14ac:dyDescent="0.2">
      <c r="A836" s="329"/>
      <c r="B836" s="4"/>
      <c r="C836" s="332"/>
      <c r="D836" s="330"/>
      <c r="F836" s="19"/>
      <c r="G836"/>
      <c r="H836"/>
    </row>
    <row r="837" spans="1:8" s="1" customFormat="1" x14ac:dyDescent="0.2">
      <c r="A837" s="329"/>
      <c r="B837" s="4"/>
      <c r="C837" s="332"/>
      <c r="D837" s="330"/>
      <c r="F837" s="19"/>
      <c r="G837"/>
      <c r="H837"/>
    </row>
    <row r="838" spans="1:8" s="1" customFormat="1" x14ac:dyDescent="0.2">
      <c r="A838" s="329"/>
      <c r="B838" s="4"/>
      <c r="C838" s="332"/>
      <c r="D838" s="330"/>
      <c r="F838" s="19"/>
      <c r="G838"/>
      <c r="H838"/>
    </row>
    <row r="839" spans="1:8" s="1" customFormat="1" x14ac:dyDescent="0.2">
      <c r="A839" s="329"/>
      <c r="B839" s="4"/>
      <c r="C839" s="332"/>
      <c r="D839" s="330"/>
      <c r="F839" s="19"/>
      <c r="G839"/>
      <c r="H839"/>
    </row>
    <row r="840" spans="1:8" s="1" customFormat="1" x14ac:dyDescent="0.2">
      <c r="A840" s="329"/>
      <c r="B840" s="4"/>
      <c r="C840" s="332"/>
      <c r="D840" s="330"/>
      <c r="F840" s="19"/>
      <c r="G840"/>
      <c r="H840"/>
    </row>
    <row r="841" spans="1:8" s="1" customFormat="1" x14ac:dyDescent="0.2">
      <c r="A841" s="329"/>
      <c r="B841" s="4"/>
      <c r="C841" s="332"/>
      <c r="D841" s="330"/>
      <c r="F841" s="19"/>
      <c r="G841"/>
      <c r="H841"/>
    </row>
    <row r="842" spans="1:8" s="1" customFormat="1" x14ac:dyDescent="0.2">
      <c r="A842" s="329"/>
      <c r="B842" s="4"/>
      <c r="C842" s="332"/>
      <c r="D842" s="330"/>
      <c r="F842" s="19"/>
      <c r="G842"/>
      <c r="H842"/>
    </row>
    <row r="843" spans="1:8" s="1" customFormat="1" x14ac:dyDescent="0.2">
      <c r="A843" s="329"/>
      <c r="B843" s="4"/>
      <c r="C843" s="332"/>
      <c r="D843" s="330"/>
      <c r="F843" s="19"/>
      <c r="G843"/>
      <c r="H843"/>
    </row>
    <row r="844" spans="1:8" s="1" customFormat="1" x14ac:dyDescent="0.2">
      <c r="A844" s="329"/>
      <c r="B844" s="4"/>
      <c r="C844" s="332"/>
      <c r="D844" s="330"/>
      <c r="F844" s="19"/>
      <c r="G844"/>
      <c r="H844"/>
    </row>
    <row r="845" spans="1:8" s="1" customFormat="1" x14ac:dyDescent="0.2">
      <c r="A845" s="329"/>
      <c r="B845" s="4"/>
      <c r="C845" s="332"/>
      <c r="D845" s="330"/>
      <c r="F845" s="19"/>
      <c r="G845"/>
      <c r="H845"/>
    </row>
    <row r="846" spans="1:8" s="1" customFormat="1" x14ac:dyDescent="0.2">
      <c r="A846" s="329"/>
      <c r="B846" s="4"/>
      <c r="C846" s="332"/>
      <c r="D846" s="330"/>
      <c r="F846" s="19"/>
      <c r="G846"/>
      <c r="H846"/>
    </row>
    <row r="847" spans="1:8" s="1" customFormat="1" x14ac:dyDescent="0.2">
      <c r="A847" s="329"/>
      <c r="B847" s="4"/>
      <c r="C847" s="332"/>
      <c r="D847" s="330"/>
      <c r="F847" s="19"/>
      <c r="G847"/>
      <c r="H847"/>
    </row>
    <row r="848" spans="1:8" s="1" customFormat="1" x14ac:dyDescent="0.2">
      <c r="A848" s="329"/>
      <c r="B848" s="4"/>
      <c r="C848" s="332"/>
      <c r="D848" s="330"/>
      <c r="F848" s="19"/>
      <c r="G848"/>
      <c r="H848"/>
    </row>
    <row r="849" spans="1:8" s="1" customFormat="1" x14ac:dyDescent="0.2">
      <c r="A849" s="329"/>
      <c r="B849" s="4"/>
      <c r="C849" s="332"/>
      <c r="D849" s="330"/>
      <c r="F849" s="19"/>
      <c r="G849"/>
      <c r="H849"/>
    </row>
    <row r="850" spans="1:8" s="1" customFormat="1" x14ac:dyDescent="0.2">
      <c r="A850" s="329"/>
      <c r="B850" s="4"/>
      <c r="C850" s="332"/>
      <c r="D850" s="330"/>
      <c r="F850" s="19"/>
      <c r="G850"/>
      <c r="H850"/>
    </row>
    <row r="851" spans="1:8" s="1" customFormat="1" x14ac:dyDescent="0.2">
      <c r="A851" s="329"/>
      <c r="B851" s="4"/>
      <c r="C851" s="332"/>
      <c r="D851" s="330"/>
      <c r="F851" s="19"/>
      <c r="G851"/>
      <c r="H851"/>
    </row>
    <row r="852" spans="1:8" s="1" customFormat="1" x14ac:dyDescent="0.2">
      <c r="A852" s="329"/>
      <c r="B852" s="4"/>
      <c r="C852" s="332"/>
      <c r="D852" s="330"/>
      <c r="F852" s="19"/>
      <c r="G852"/>
      <c r="H852"/>
    </row>
    <row r="853" spans="1:8" s="1" customFormat="1" x14ac:dyDescent="0.2">
      <c r="A853" s="329"/>
      <c r="B853" s="4"/>
      <c r="C853" s="332"/>
      <c r="D853" s="330"/>
      <c r="F853" s="19"/>
      <c r="G853"/>
      <c r="H853"/>
    </row>
    <row r="854" spans="1:8" s="1" customFormat="1" x14ac:dyDescent="0.2">
      <c r="A854" s="329"/>
      <c r="B854" s="4"/>
      <c r="C854" s="332"/>
      <c r="D854" s="330"/>
      <c r="F854" s="19"/>
      <c r="G854"/>
      <c r="H854"/>
    </row>
    <row r="855" spans="1:8" s="1" customFormat="1" x14ac:dyDescent="0.2">
      <c r="A855" s="329"/>
      <c r="B855" s="4"/>
      <c r="C855" s="332"/>
      <c r="D855" s="330"/>
      <c r="F855" s="19"/>
      <c r="G855"/>
      <c r="H855"/>
    </row>
    <row r="856" spans="1:8" s="1" customFormat="1" x14ac:dyDescent="0.2">
      <c r="A856" s="329"/>
      <c r="B856" s="4"/>
      <c r="C856" s="332"/>
      <c r="D856" s="330"/>
      <c r="F856" s="19"/>
      <c r="G856"/>
      <c r="H856"/>
    </row>
    <row r="857" spans="1:8" s="1" customFormat="1" x14ac:dyDescent="0.2">
      <c r="A857" s="329"/>
      <c r="B857" s="4"/>
      <c r="C857" s="332"/>
      <c r="D857" s="330"/>
      <c r="F857" s="19"/>
      <c r="G857"/>
      <c r="H857"/>
    </row>
    <row r="858" spans="1:8" s="1" customFormat="1" x14ac:dyDescent="0.2">
      <c r="A858" s="329"/>
      <c r="B858" s="4"/>
      <c r="C858" s="332"/>
      <c r="D858" s="330"/>
      <c r="F858" s="19"/>
      <c r="G858"/>
      <c r="H858"/>
    </row>
    <row r="859" spans="1:8" s="1" customFormat="1" x14ac:dyDescent="0.2">
      <c r="A859" s="329"/>
      <c r="B859" s="4"/>
      <c r="C859" s="332"/>
      <c r="D859" s="330"/>
      <c r="F859" s="19"/>
      <c r="G859"/>
      <c r="H859"/>
    </row>
    <row r="860" spans="1:8" s="1" customFormat="1" x14ac:dyDescent="0.2">
      <c r="A860" s="329"/>
      <c r="B860" s="4"/>
      <c r="C860" s="332"/>
      <c r="D860" s="330"/>
      <c r="F860" s="19"/>
      <c r="G860"/>
      <c r="H860"/>
    </row>
    <row r="861" spans="1:8" s="1" customFormat="1" x14ac:dyDescent="0.2">
      <c r="A861" s="329"/>
      <c r="B861" s="4"/>
      <c r="C861" s="332"/>
      <c r="D861" s="330"/>
      <c r="F861" s="19"/>
      <c r="G861"/>
      <c r="H861"/>
    </row>
    <row r="862" spans="1:8" s="1" customFormat="1" x14ac:dyDescent="0.2">
      <c r="A862" s="329"/>
      <c r="B862" s="4"/>
      <c r="C862" s="332"/>
      <c r="D862" s="330"/>
      <c r="F862" s="19"/>
      <c r="G862"/>
      <c r="H862"/>
    </row>
    <row r="863" spans="1:8" s="1" customFormat="1" x14ac:dyDescent="0.2">
      <c r="A863" s="329"/>
      <c r="B863" s="4"/>
      <c r="C863" s="332"/>
      <c r="D863" s="330"/>
      <c r="F863" s="19"/>
      <c r="G863"/>
      <c r="H863"/>
    </row>
    <row r="864" spans="1:8" s="1" customFormat="1" x14ac:dyDescent="0.2">
      <c r="A864" s="329"/>
      <c r="B864" s="4"/>
      <c r="C864" s="332"/>
      <c r="D864" s="330"/>
      <c r="F864" s="19"/>
      <c r="G864"/>
      <c r="H864"/>
    </row>
    <row r="865" spans="1:8" s="1" customFormat="1" x14ac:dyDescent="0.2">
      <c r="A865" s="329"/>
      <c r="B865" s="4"/>
      <c r="C865" s="332"/>
      <c r="D865" s="330"/>
      <c r="F865" s="19"/>
      <c r="G865"/>
      <c r="H865"/>
    </row>
    <row r="866" spans="1:8" s="1" customFormat="1" x14ac:dyDescent="0.2">
      <c r="A866" s="329"/>
      <c r="B866" s="4"/>
      <c r="C866" s="332"/>
      <c r="D866" s="330"/>
      <c r="F866" s="19"/>
      <c r="G866"/>
      <c r="H866"/>
    </row>
    <row r="867" spans="1:8" s="1" customFormat="1" x14ac:dyDescent="0.2">
      <c r="A867" s="329"/>
      <c r="B867" s="4"/>
      <c r="C867" s="332"/>
      <c r="D867" s="330"/>
      <c r="F867" s="19"/>
      <c r="G867"/>
      <c r="H867"/>
    </row>
    <row r="868" spans="1:8" s="1" customFormat="1" x14ac:dyDescent="0.2">
      <c r="A868" s="329"/>
      <c r="B868" s="4"/>
      <c r="C868" s="332"/>
      <c r="D868" s="330"/>
      <c r="F868" s="19"/>
      <c r="G868"/>
      <c r="H868"/>
    </row>
    <row r="869" spans="1:8" s="1" customFormat="1" x14ac:dyDescent="0.2">
      <c r="A869" s="329"/>
      <c r="B869" s="4"/>
      <c r="C869" s="332"/>
      <c r="D869" s="330"/>
      <c r="F869" s="19"/>
      <c r="G869"/>
      <c r="H869"/>
    </row>
    <row r="870" spans="1:8" s="1" customFormat="1" x14ac:dyDescent="0.2">
      <c r="A870" s="329"/>
      <c r="B870" s="4"/>
      <c r="C870" s="332"/>
      <c r="D870" s="330"/>
      <c r="F870" s="19"/>
      <c r="G870"/>
      <c r="H870"/>
    </row>
    <row r="871" spans="1:8" s="1" customFormat="1" x14ac:dyDescent="0.2">
      <c r="A871" s="329"/>
      <c r="B871" s="4"/>
      <c r="C871" s="332"/>
      <c r="D871" s="330"/>
      <c r="F871" s="19"/>
      <c r="G871"/>
      <c r="H871"/>
    </row>
    <row r="872" spans="1:8" s="1" customFormat="1" x14ac:dyDescent="0.2">
      <c r="A872" s="329"/>
      <c r="B872" s="4"/>
      <c r="C872" s="332"/>
      <c r="D872" s="330"/>
      <c r="F872" s="19"/>
      <c r="G872"/>
      <c r="H872"/>
    </row>
    <row r="873" spans="1:8" s="1" customFormat="1" x14ac:dyDescent="0.2">
      <c r="A873" s="329"/>
      <c r="B873" s="4"/>
      <c r="C873" s="332"/>
      <c r="D873" s="330"/>
      <c r="F873" s="19"/>
      <c r="G873"/>
      <c r="H873"/>
    </row>
    <row r="874" spans="1:8" s="1" customFormat="1" x14ac:dyDescent="0.2">
      <c r="A874" s="329"/>
      <c r="B874" s="4"/>
      <c r="C874" s="332"/>
      <c r="D874" s="330"/>
      <c r="F874" s="19"/>
      <c r="G874"/>
      <c r="H874"/>
    </row>
    <row r="875" spans="1:8" s="1" customFormat="1" x14ac:dyDescent="0.2">
      <c r="A875" s="329"/>
      <c r="B875" s="4"/>
      <c r="C875" s="332"/>
      <c r="D875" s="330"/>
      <c r="F875" s="19"/>
      <c r="G875"/>
      <c r="H875"/>
    </row>
    <row r="876" spans="1:8" s="1" customFormat="1" x14ac:dyDescent="0.2">
      <c r="A876" s="329"/>
      <c r="B876" s="4"/>
      <c r="C876" s="332"/>
      <c r="D876" s="330"/>
      <c r="F876" s="19"/>
      <c r="G876"/>
      <c r="H876"/>
    </row>
    <row r="877" spans="1:8" s="1" customFormat="1" x14ac:dyDescent="0.2">
      <c r="A877" s="329"/>
      <c r="B877" s="4"/>
      <c r="C877" s="332"/>
      <c r="D877" s="330"/>
      <c r="F877" s="19"/>
      <c r="G877"/>
      <c r="H877"/>
    </row>
    <row r="878" spans="1:8" s="1" customFormat="1" x14ac:dyDescent="0.2">
      <c r="A878" s="329"/>
      <c r="B878" s="4"/>
      <c r="C878" s="332"/>
      <c r="D878" s="330"/>
      <c r="F878" s="19"/>
      <c r="G878"/>
      <c r="H878"/>
    </row>
    <row r="879" spans="1:8" s="1" customFormat="1" x14ac:dyDescent="0.2">
      <c r="A879" s="329"/>
      <c r="B879" s="4"/>
      <c r="C879" s="332"/>
      <c r="D879" s="330"/>
      <c r="F879" s="19"/>
      <c r="G879"/>
      <c r="H879"/>
    </row>
    <row r="880" spans="1:8" s="1" customFormat="1" x14ac:dyDescent="0.2">
      <c r="A880" s="329"/>
      <c r="B880" s="4"/>
      <c r="C880" s="332"/>
      <c r="D880" s="330"/>
      <c r="F880" s="19"/>
      <c r="G880"/>
      <c r="H880"/>
    </row>
    <row r="881" spans="1:8" s="1" customFormat="1" x14ac:dyDescent="0.2">
      <c r="A881" s="329"/>
      <c r="B881" s="4"/>
      <c r="C881" s="332"/>
      <c r="D881" s="330"/>
      <c r="F881" s="19"/>
      <c r="G881"/>
      <c r="H881"/>
    </row>
    <row r="882" spans="1:8" s="1" customFormat="1" x14ac:dyDescent="0.2">
      <c r="A882" s="329"/>
      <c r="B882" s="4"/>
      <c r="C882" s="332"/>
      <c r="D882" s="330"/>
      <c r="F882" s="19"/>
      <c r="G882"/>
      <c r="H882"/>
    </row>
    <row r="883" spans="1:8" s="1" customFormat="1" x14ac:dyDescent="0.2">
      <c r="A883" s="329"/>
      <c r="B883" s="4"/>
      <c r="C883" s="332"/>
      <c r="D883" s="330"/>
      <c r="F883" s="19"/>
      <c r="G883"/>
      <c r="H883"/>
    </row>
    <row r="884" spans="1:8" s="1" customFormat="1" x14ac:dyDescent="0.2">
      <c r="A884" s="329"/>
      <c r="B884" s="4"/>
      <c r="C884" s="332"/>
      <c r="D884" s="330"/>
      <c r="F884" s="19"/>
      <c r="G884"/>
      <c r="H884"/>
    </row>
    <row r="885" spans="1:8" s="1" customFormat="1" x14ac:dyDescent="0.2">
      <c r="A885" s="329"/>
      <c r="B885" s="4"/>
      <c r="C885" s="332"/>
      <c r="D885" s="330"/>
      <c r="F885" s="19"/>
      <c r="G885"/>
      <c r="H885"/>
    </row>
    <row r="886" spans="1:8" s="1" customFormat="1" x14ac:dyDescent="0.2">
      <c r="A886" s="329"/>
      <c r="B886" s="4"/>
      <c r="C886" s="332"/>
      <c r="D886" s="330"/>
      <c r="F886" s="19"/>
      <c r="G886"/>
      <c r="H886"/>
    </row>
    <row r="887" spans="1:8" s="1" customFormat="1" x14ac:dyDescent="0.2">
      <c r="A887" s="329"/>
      <c r="B887" s="4"/>
      <c r="C887" s="332"/>
      <c r="D887" s="330"/>
      <c r="F887" s="19"/>
      <c r="G887"/>
      <c r="H887"/>
    </row>
    <row r="888" spans="1:8" s="1" customFormat="1" x14ac:dyDescent="0.2">
      <c r="A888" s="329"/>
      <c r="B888" s="4"/>
      <c r="C888" s="332"/>
      <c r="D888" s="330"/>
      <c r="F888" s="19"/>
      <c r="G888"/>
      <c r="H888"/>
    </row>
    <row r="889" spans="1:8" s="1" customFormat="1" x14ac:dyDescent="0.2">
      <c r="A889" s="329"/>
      <c r="B889" s="4"/>
      <c r="C889" s="332"/>
      <c r="D889" s="330"/>
      <c r="F889" s="19"/>
      <c r="G889"/>
      <c r="H889"/>
    </row>
    <row r="890" spans="1:8" s="1" customFormat="1" x14ac:dyDescent="0.2">
      <c r="A890" s="329"/>
      <c r="B890" s="4"/>
      <c r="C890" s="332"/>
      <c r="D890" s="330"/>
      <c r="F890" s="19"/>
      <c r="G890"/>
      <c r="H890"/>
    </row>
    <row r="891" spans="1:8" s="1" customFormat="1" x14ac:dyDescent="0.2">
      <c r="A891" s="329"/>
      <c r="B891" s="4"/>
      <c r="C891" s="332"/>
      <c r="D891" s="330"/>
      <c r="F891" s="19"/>
      <c r="G891"/>
      <c r="H891"/>
    </row>
    <row r="892" spans="1:8" s="1" customFormat="1" x14ac:dyDescent="0.2">
      <c r="A892" s="329"/>
      <c r="B892" s="4"/>
      <c r="C892" s="332"/>
      <c r="D892" s="330"/>
      <c r="F892" s="19"/>
      <c r="G892"/>
      <c r="H892"/>
    </row>
    <row r="893" spans="1:8" s="1" customFormat="1" x14ac:dyDescent="0.2">
      <c r="A893" s="329"/>
      <c r="B893" s="4"/>
      <c r="C893" s="332"/>
      <c r="D893" s="330"/>
      <c r="F893" s="19"/>
      <c r="G893"/>
      <c r="H893"/>
    </row>
    <row r="894" spans="1:8" s="1" customFormat="1" x14ac:dyDescent="0.2">
      <c r="A894" s="329"/>
      <c r="B894" s="4"/>
      <c r="C894" s="332"/>
      <c r="D894" s="330"/>
      <c r="F894" s="19"/>
      <c r="G894"/>
      <c r="H894"/>
    </row>
    <row r="895" spans="1:8" s="1" customFormat="1" x14ac:dyDescent="0.2">
      <c r="A895" s="329"/>
      <c r="B895" s="4"/>
      <c r="C895" s="332"/>
      <c r="D895" s="330"/>
      <c r="F895" s="19"/>
      <c r="G895"/>
      <c r="H895"/>
    </row>
    <row r="896" spans="1:8" s="1" customFormat="1" x14ac:dyDescent="0.2">
      <c r="A896" s="329"/>
      <c r="B896" s="4"/>
      <c r="C896" s="332"/>
      <c r="D896" s="330"/>
      <c r="F896" s="19"/>
      <c r="G896"/>
      <c r="H896"/>
    </row>
    <row r="897" spans="1:8" s="1" customFormat="1" x14ac:dyDescent="0.2">
      <c r="A897" s="329"/>
      <c r="B897" s="4"/>
      <c r="C897" s="332"/>
      <c r="D897" s="330"/>
      <c r="F897" s="19"/>
      <c r="G897"/>
      <c r="H897"/>
    </row>
    <row r="898" spans="1:8" s="1" customFormat="1" x14ac:dyDescent="0.2">
      <c r="A898" s="329"/>
      <c r="B898" s="4"/>
      <c r="C898" s="332"/>
      <c r="D898" s="330"/>
      <c r="F898" s="19"/>
      <c r="G898"/>
      <c r="H898"/>
    </row>
    <row r="899" spans="1:8" s="1" customFormat="1" x14ac:dyDescent="0.2">
      <c r="A899" s="329"/>
      <c r="B899" s="4"/>
      <c r="C899" s="332"/>
      <c r="D899" s="330"/>
      <c r="F899" s="19"/>
      <c r="G899"/>
      <c r="H899"/>
    </row>
    <row r="900" spans="1:8" s="1" customFormat="1" x14ac:dyDescent="0.2">
      <c r="A900" s="329"/>
      <c r="B900" s="4"/>
      <c r="C900" s="332"/>
      <c r="D900" s="330"/>
      <c r="F900" s="19"/>
      <c r="G900"/>
      <c r="H900"/>
    </row>
    <row r="901" spans="1:8" s="1" customFormat="1" x14ac:dyDescent="0.2">
      <c r="A901" s="329"/>
      <c r="B901" s="4"/>
      <c r="C901" s="332"/>
      <c r="D901" s="330"/>
      <c r="F901" s="19"/>
      <c r="G901"/>
      <c r="H901"/>
    </row>
    <row r="902" spans="1:8" s="1" customFormat="1" x14ac:dyDescent="0.2">
      <c r="A902" s="329"/>
      <c r="B902" s="4"/>
      <c r="C902" s="332"/>
      <c r="D902" s="330"/>
      <c r="F902" s="19"/>
      <c r="G902"/>
      <c r="H902"/>
    </row>
    <row r="903" spans="1:8" s="1" customFormat="1" x14ac:dyDescent="0.2">
      <c r="A903" s="329"/>
      <c r="B903" s="4"/>
      <c r="C903" s="332"/>
      <c r="D903" s="330"/>
      <c r="F903" s="19"/>
      <c r="G903"/>
      <c r="H903"/>
    </row>
    <row r="904" spans="1:8" s="1" customFormat="1" x14ac:dyDescent="0.2">
      <c r="A904" s="329"/>
      <c r="B904" s="4"/>
      <c r="C904" s="332"/>
      <c r="D904" s="330"/>
      <c r="F904" s="19"/>
      <c r="G904"/>
      <c r="H904"/>
    </row>
    <row r="905" spans="1:8" s="1" customFormat="1" x14ac:dyDescent="0.2">
      <c r="A905" s="329"/>
      <c r="B905" s="4"/>
      <c r="C905" s="332"/>
      <c r="D905" s="330"/>
      <c r="F905" s="19"/>
      <c r="G905"/>
      <c r="H905"/>
    </row>
    <row r="906" spans="1:8" s="1" customFormat="1" x14ac:dyDescent="0.2">
      <c r="A906" s="329"/>
      <c r="B906" s="4"/>
      <c r="C906" s="332"/>
      <c r="D906" s="330"/>
      <c r="F906" s="19"/>
      <c r="G906"/>
      <c r="H906"/>
    </row>
    <row r="907" spans="1:8" s="1" customFormat="1" x14ac:dyDescent="0.2">
      <c r="A907" s="329"/>
      <c r="B907" s="4"/>
      <c r="C907" s="332"/>
      <c r="D907" s="330"/>
      <c r="F907" s="19"/>
      <c r="G907"/>
      <c r="H907"/>
    </row>
    <row r="908" spans="1:8" s="1" customFormat="1" x14ac:dyDescent="0.2">
      <c r="A908" s="329"/>
      <c r="B908" s="4"/>
      <c r="C908" s="332"/>
      <c r="D908" s="330"/>
      <c r="F908" s="19"/>
      <c r="G908"/>
      <c r="H908"/>
    </row>
    <row r="909" spans="1:8" s="1" customFormat="1" x14ac:dyDescent="0.2">
      <c r="A909" s="329"/>
      <c r="B909" s="4"/>
      <c r="C909" s="332"/>
      <c r="D909" s="330"/>
      <c r="F909" s="19"/>
      <c r="G909"/>
      <c r="H909"/>
    </row>
    <row r="910" spans="1:8" s="1" customFormat="1" x14ac:dyDescent="0.2">
      <c r="A910" s="329"/>
      <c r="B910" s="4"/>
      <c r="C910" s="332"/>
      <c r="D910" s="330"/>
      <c r="F910" s="19"/>
      <c r="G910"/>
      <c r="H910"/>
    </row>
    <row r="911" spans="1:8" s="1" customFormat="1" x14ac:dyDescent="0.2">
      <c r="A911" s="329"/>
      <c r="B911" s="4"/>
      <c r="C911" s="332"/>
      <c r="D911" s="330"/>
      <c r="F911" s="19"/>
      <c r="G911"/>
      <c r="H911"/>
    </row>
    <row r="912" spans="1:8" s="1" customFormat="1" x14ac:dyDescent="0.2">
      <c r="A912" s="329"/>
      <c r="B912" s="4"/>
      <c r="C912" s="332"/>
      <c r="D912" s="330"/>
      <c r="F912" s="19"/>
      <c r="G912"/>
      <c r="H912"/>
    </row>
    <row r="913" spans="1:8" s="1" customFormat="1" x14ac:dyDescent="0.2">
      <c r="A913" s="329"/>
      <c r="B913" s="4"/>
      <c r="C913" s="332"/>
      <c r="D913" s="330"/>
      <c r="F913" s="19"/>
      <c r="G913"/>
      <c r="H913"/>
    </row>
    <row r="914" spans="1:8" s="1" customFormat="1" x14ac:dyDescent="0.2">
      <c r="A914" s="329"/>
      <c r="B914" s="4"/>
      <c r="C914" s="332"/>
      <c r="D914" s="330"/>
      <c r="F914" s="19"/>
      <c r="G914"/>
      <c r="H914"/>
    </row>
    <row r="915" spans="1:8" s="1" customFormat="1" x14ac:dyDescent="0.2">
      <c r="A915" s="329"/>
      <c r="B915" s="4"/>
      <c r="C915" s="332"/>
      <c r="D915" s="330"/>
      <c r="F915" s="19"/>
      <c r="G915"/>
      <c r="H915"/>
    </row>
    <row r="916" spans="1:8" s="1" customFormat="1" x14ac:dyDescent="0.2">
      <c r="A916" s="329"/>
      <c r="B916" s="4"/>
      <c r="C916" s="332"/>
      <c r="D916" s="330"/>
      <c r="F916" s="19"/>
      <c r="G916"/>
      <c r="H916"/>
    </row>
    <row r="917" spans="1:8" s="1" customFormat="1" x14ac:dyDescent="0.2">
      <c r="A917" s="329"/>
      <c r="B917" s="4"/>
      <c r="C917" s="332"/>
      <c r="D917" s="330"/>
      <c r="F917" s="19"/>
      <c r="G917"/>
      <c r="H917"/>
    </row>
    <row r="918" spans="1:8" s="1" customFormat="1" x14ac:dyDescent="0.2">
      <c r="A918" s="329"/>
      <c r="B918" s="4"/>
      <c r="C918" s="332"/>
      <c r="D918" s="330"/>
      <c r="F918" s="19"/>
      <c r="G918"/>
      <c r="H918"/>
    </row>
    <row r="919" spans="1:8" s="1" customFormat="1" x14ac:dyDescent="0.2">
      <c r="A919" s="329"/>
      <c r="B919" s="4"/>
      <c r="C919" s="332"/>
      <c r="D919" s="330"/>
      <c r="F919" s="19"/>
      <c r="G919"/>
      <c r="H919"/>
    </row>
    <row r="920" spans="1:8" s="1" customFormat="1" x14ac:dyDescent="0.2">
      <c r="A920" s="329"/>
      <c r="B920" s="4"/>
      <c r="C920" s="332"/>
      <c r="D920" s="330"/>
      <c r="F920" s="19"/>
      <c r="G920"/>
      <c r="H920"/>
    </row>
    <row r="921" spans="1:8" s="1" customFormat="1" x14ac:dyDescent="0.2">
      <c r="A921" s="329"/>
      <c r="B921" s="4"/>
      <c r="C921" s="332"/>
      <c r="D921" s="330"/>
      <c r="F921" s="19"/>
      <c r="G921"/>
      <c r="H921"/>
    </row>
    <row r="922" spans="1:8" s="1" customFormat="1" x14ac:dyDescent="0.2">
      <c r="A922" s="329"/>
      <c r="B922" s="4"/>
      <c r="C922" s="332"/>
      <c r="D922" s="330"/>
      <c r="F922" s="19"/>
      <c r="G922"/>
      <c r="H922"/>
    </row>
    <row r="923" spans="1:8" s="1" customFormat="1" x14ac:dyDescent="0.2">
      <c r="A923" s="329"/>
      <c r="B923" s="4"/>
      <c r="C923" s="332"/>
      <c r="D923" s="330"/>
      <c r="F923" s="19"/>
      <c r="G923"/>
      <c r="H923"/>
    </row>
    <row r="924" spans="1:8" s="1" customFormat="1" x14ac:dyDescent="0.2">
      <c r="A924" s="329"/>
      <c r="B924" s="4"/>
      <c r="C924" s="332"/>
      <c r="D924" s="330"/>
      <c r="F924" s="19"/>
      <c r="G924"/>
      <c r="H924"/>
    </row>
    <row r="925" spans="1:8" s="1" customFormat="1" x14ac:dyDescent="0.2">
      <c r="A925" s="329"/>
      <c r="B925" s="4"/>
      <c r="C925" s="332"/>
      <c r="D925" s="330"/>
      <c r="F925" s="19"/>
      <c r="G925"/>
      <c r="H925"/>
    </row>
    <row r="926" spans="1:8" s="1" customFormat="1" x14ac:dyDescent="0.2">
      <c r="A926" s="329"/>
      <c r="B926" s="4"/>
      <c r="C926" s="332"/>
      <c r="D926" s="330"/>
      <c r="F926" s="19"/>
      <c r="G926"/>
      <c r="H926"/>
    </row>
    <row r="927" spans="1:8" s="1" customFormat="1" x14ac:dyDescent="0.2">
      <c r="A927" s="329"/>
      <c r="B927" s="4"/>
      <c r="C927" s="332"/>
      <c r="D927" s="330"/>
      <c r="F927" s="19"/>
      <c r="G927"/>
      <c r="H927"/>
    </row>
    <row r="928" spans="1:8" s="1" customFormat="1" x14ac:dyDescent="0.2">
      <c r="A928" s="329"/>
      <c r="B928" s="4"/>
      <c r="C928" s="332"/>
      <c r="D928" s="330"/>
      <c r="F928" s="19"/>
      <c r="G928"/>
      <c r="H928"/>
    </row>
    <row r="929" spans="1:8" s="1" customFormat="1" x14ac:dyDescent="0.2">
      <c r="A929" s="329"/>
      <c r="B929" s="4"/>
      <c r="C929" s="332"/>
      <c r="D929" s="330"/>
      <c r="F929" s="19"/>
      <c r="G929"/>
      <c r="H929"/>
    </row>
    <row r="930" spans="1:8" s="1" customFormat="1" x14ac:dyDescent="0.2">
      <c r="A930" s="329"/>
      <c r="B930" s="4"/>
      <c r="C930" s="332"/>
      <c r="D930" s="330"/>
      <c r="F930" s="19"/>
      <c r="G930"/>
      <c r="H930"/>
    </row>
    <row r="931" spans="1:8" s="1" customFormat="1" x14ac:dyDescent="0.2">
      <c r="A931" s="329"/>
      <c r="B931" s="4"/>
      <c r="C931" s="332"/>
      <c r="D931" s="330"/>
      <c r="F931" s="19"/>
      <c r="G931"/>
      <c r="H931"/>
    </row>
    <row r="932" spans="1:8" s="1" customFormat="1" x14ac:dyDescent="0.2">
      <c r="A932" s="329"/>
      <c r="B932" s="4"/>
      <c r="C932" s="332"/>
      <c r="D932" s="330"/>
      <c r="F932" s="19"/>
      <c r="G932"/>
      <c r="H932"/>
    </row>
    <row r="933" spans="1:8" s="1" customFormat="1" x14ac:dyDescent="0.2">
      <c r="A933" s="329"/>
      <c r="B933" s="4"/>
      <c r="C933" s="332"/>
      <c r="D933" s="330"/>
      <c r="F933" s="19"/>
      <c r="G933"/>
      <c r="H933"/>
    </row>
    <row r="934" spans="1:8" s="1" customFormat="1" x14ac:dyDescent="0.2">
      <c r="A934" s="329"/>
      <c r="B934" s="4"/>
      <c r="C934" s="332"/>
      <c r="D934" s="330"/>
      <c r="F934" s="19"/>
      <c r="G934"/>
      <c r="H934"/>
    </row>
    <row r="935" spans="1:8" s="1" customFormat="1" x14ac:dyDescent="0.2">
      <c r="A935" s="329"/>
      <c r="B935" s="4"/>
      <c r="C935" s="332"/>
      <c r="D935" s="330"/>
      <c r="F935" s="19"/>
      <c r="G935"/>
      <c r="H935"/>
    </row>
    <row r="936" spans="1:8" s="1" customFormat="1" x14ac:dyDescent="0.2">
      <c r="A936" s="329"/>
      <c r="B936" s="4"/>
      <c r="C936" s="332"/>
      <c r="D936" s="330"/>
      <c r="F936" s="19"/>
      <c r="G936"/>
      <c r="H936"/>
    </row>
    <row r="937" spans="1:8" s="1" customFormat="1" x14ac:dyDescent="0.2">
      <c r="A937" s="329"/>
      <c r="B937" s="4"/>
      <c r="C937" s="332"/>
      <c r="D937" s="330"/>
      <c r="F937" s="19"/>
      <c r="G937"/>
      <c r="H937"/>
    </row>
    <row r="938" spans="1:8" s="1" customFormat="1" x14ac:dyDescent="0.2">
      <c r="A938" s="329"/>
      <c r="B938" s="4"/>
      <c r="C938" s="332"/>
      <c r="D938" s="330"/>
      <c r="F938" s="19"/>
      <c r="G938"/>
      <c r="H938"/>
    </row>
    <row r="939" spans="1:8" s="1" customFormat="1" x14ac:dyDescent="0.2">
      <c r="A939" s="329"/>
      <c r="B939" s="4"/>
      <c r="C939" s="332"/>
      <c r="D939" s="330"/>
      <c r="F939" s="19"/>
      <c r="G939"/>
      <c r="H939"/>
    </row>
    <row r="940" spans="1:8" s="1" customFormat="1" x14ac:dyDescent="0.2">
      <c r="A940" s="329"/>
      <c r="B940" s="4"/>
      <c r="C940" s="332"/>
      <c r="D940" s="330"/>
      <c r="F940" s="19"/>
      <c r="G940"/>
      <c r="H940"/>
    </row>
    <row r="941" spans="1:8" s="1" customFormat="1" x14ac:dyDescent="0.2">
      <c r="A941" s="329"/>
      <c r="B941" s="4"/>
      <c r="C941" s="332"/>
      <c r="D941" s="330"/>
      <c r="F941" s="19"/>
      <c r="G941"/>
      <c r="H941"/>
    </row>
    <row r="942" spans="1:8" s="1" customFormat="1" x14ac:dyDescent="0.2">
      <c r="A942" s="329"/>
      <c r="B942" s="4"/>
      <c r="C942" s="332"/>
      <c r="D942" s="330"/>
      <c r="F942" s="19"/>
      <c r="G942"/>
      <c r="H942"/>
    </row>
    <row r="943" spans="1:8" s="1" customFormat="1" x14ac:dyDescent="0.2">
      <c r="A943" s="329"/>
      <c r="B943" s="4"/>
      <c r="C943" s="332"/>
      <c r="D943" s="330"/>
      <c r="F943" s="19"/>
      <c r="G943"/>
      <c r="H943"/>
    </row>
    <row r="944" spans="1:8" s="1" customFormat="1" x14ac:dyDescent="0.2">
      <c r="A944" s="329"/>
      <c r="B944" s="4"/>
      <c r="C944" s="332"/>
      <c r="D944" s="330"/>
      <c r="F944" s="19"/>
      <c r="G944"/>
      <c r="H944"/>
    </row>
    <row r="945" spans="1:8" s="1" customFormat="1" x14ac:dyDescent="0.2">
      <c r="A945" s="329"/>
      <c r="B945" s="4"/>
      <c r="C945" s="332"/>
      <c r="D945" s="330"/>
      <c r="F945" s="19"/>
      <c r="G945"/>
      <c r="H945"/>
    </row>
    <row r="946" spans="1:8" s="1" customFormat="1" x14ac:dyDescent="0.2">
      <c r="A946" s="329"/>
      <c r="B946" s="4"/>
      <c r="C946" s="332"/>
      <c r="D946" s="330"/>
      <c r="F946" s="19"/>
      <c r="G946"/>
      <c r="H946"/>
    </row>
    <row r="947" spans="1:8" s="1" customFormat="1" x14ac:dyDescent="0.2">
      <c r="A947" s="329"/>
      <c r="B947" s="4"/>
      <c r="C947" s="332"/>
      <c r="D947" s="330"/>
      <c r="F947" s="19"/>
      <c r="G947"/>
      <c r="H947"/>
    </row>
    <row r="948" spans="1:8" s="1" customFormat="1" x14ac:dyDescent="0.2">
      <c r="A948" s="329"/>
      <c r="B948" s="4"/>
      <c r="C948" s="332"/>
      <c r="D948" s="330"/>
      <c r="F948" s="19"/>
      <c r="G948"/>
      <c r="H948"/>
    </row>
    <row r="949" spans="1:8" s="1" customFormat="1" x14ac:dyDescent="0.2">
      <c r="A949" s="329"/>
      <c r="B949" s="4"/>
      <c r="C949" s="332"/>
      <c r="D949" s="330"/>
      <c r="F949" s="19"/>
      <c r="G949"/>
      <c r="H949"/>
    </row>
    <row r="950" spans="1:8" s="1" customFormat="1" x14ac:dyDescent="0.2">
      <c r="A950" s="329"/>
      <c r="B950" s="4"/>
      <c r="C950" s="332"/>
      <c r="D950" s="330"/>
      <c r="F950" s="19"/>
      <c r="G950"/>
      <c r="H950"/>
    </row>
    <row r="951" spans="1:8" s="1" customFormat="1" x14ac:dyDescent="0.2">
      <c r="A951" s="329"/>
      <c r="B951" s="4"/>
      <c r="C951" s="332"/>
      <c r="D951" s="330"/>
      <c r="F951" s="19"/>
      <c r="G951"/>
      <c r="H951"/>
    </row>
    <row r="952" spans="1:8" s="1" customFormat="1" x14ac:dyDescent="0.2">
      <c r="A952" s="329"/>
      <c r="B952" s="4"/>
      <c r="C952" s="332"/>
      <c r="D952" s="330"/>
      <c r="F952" s="19"/>
      <c r="G952"/>
      <c r="H952"/>
    </row>
    <row r="953" spans="1:8" s="1" customFormat="1" x14ac:dyDescent="0.2">
      <c r="A953" s="329"/>
      <c r="B953" s="4"/>
      <c r="C953" s="332"/>
      <c r="D953" s="330"/>
      <c r="F953" s="19"/>
      <c r="G953"/>
      <c r="H953"/>
    </row>
    <row r="954" spans="1:8" s="1" customFormat="1" x14ac:dyDescent="0.2">
      <c r="A954" s="329"/>
      <c r="B954" s="4"/>
      <c r="C954" s="332"/>
      <c r="D954" s="330"/>
      <c r="F954" s="19"/>
      <c r="G954"/>
      <c r="H954"/>
    </row>
    <row r="955" spans="1:8" s="1" customFormat="1" x14ac:dyDescent="0.2">
      <c r="A955" s="329"/>
      <c r="B955" s="4"/>
      <c r="C955" s="332"/>
      <c r="D955" s="330"/>
      <c r="F955" s="19"/>
      <c r="G955"/>
      <c r="H955"/>
    </row>
    <row r="956" spans="1:8" s="1" customFormat="1" x14ac:dyDescent="0.2">
      <c r="A956" s="329"/>
      <c r="B956" s="4"/>
      <c r="C956" s="332"/>
      <c r="D956" s="330"/>
      <c r="F956" s="19"/>
      <c r="G956"/>
      <c r="H956"/>
    </row>
    <row r="957" spans="1:8" s="1" customFormat="1" x14ac:dyDescent="0.2">
      <c r="A957" s="329"/>
      <c r="B957" s="4"/>
      <c r="C957" s="332"/>
      <c r="D957" s="330"/>
      <c r="F957" s="19"/>
      <c r="G957"/>
      <c r="H957"/>
    </row>
    <row r="958" spans="1:8" s="1" customFormat="1" x14ac:dyDescent="0.2">
      <c r="A958" s="329"/>
      <c r="B958" s="4"/>
      <c r="C958" s="332"/>
      <c r="D958" s="330"/>
      <c r="F958" s="19"/>
      <c r="G958"/>
      <c r="H958"/>
    </row>
    <row r="959" spans="1:8" s="1" customFormat="1" x14ac:dyDescent="0.2">
      <c r="A959" s="329"/>
      <c r="B959" s="4"/>
      <c r="C959" s="332"/>
      <c r="D959" s="330"/>
      <c r="F959" s="19"/>
      <c r="G959"/>
      <c r="H959"/>
    </row>
    <row r="960" spans="1:8" s="1" customFormat="1" x14ac:dyDescent="0.2">
      <c r="A960" s="329"/>
      <c r="B960" s="4"/>
      <c r="C960" s="332"/>
      <c r="D960" s="330"/>
      <c r="F960" s="19"/>
      <c r="G960"/>
      <c r="H960"/>
    </row>
    <row r="961" spans="1:8" s="1" customFormat="1" x14ac:dyDescent="0.2">
      <c r="A961" s="329"/>
      <c r="B961" s="4"/>
      <c r="C961" s="332"/>
      <c r="D961" s="330"/>
      <c r="F961" s="19"/>
      <c r="G961"/>
      <c r="H961"/>
    </row>
    <row r="962" spans="1:8" s="1" customFormat="1" x14ac:dyDescent="0.2">
      <c r="A962" s="329"/>
      <c r="B962" s="4"/>
      <c r="C962" s="332"/>
      <c r="D962" s="330"/>
      <c r="F962" s="19"/>
      <c r="G962"/>
      <c r="H962"/>
    </row>
    <row r="963" spans="1:8" s="1" customFormat="1" x14ac:dyDescent="0.2">
      <c r="A963" s="329"/>
      <c r="B963" s="4"/>
      <c r="C963" s="332"/>
      <c r="D963" s="330"/>
      <c r="F963" s="19"/>
      <c r="G963"/>
      <c r="H963"/>
    </row>
    <row r="964" spans="1:8" s="1" customFormat="1" x14ac:dyDescent="0.2">
      <c r="A964" s="329"/>
      <c r="B964" s="4"/>
      <c r="C964" s="332"/>
      <c r="D964" s="330"/>
      <c r="F964" s="19"/>
      <c r="G964"/>
      <c r="H964"/>
    </row>
    <row r="965" spans="1:8" s="1" customFormat="1" x14ac:dyDescent="0.2">
      <c r="A965" s="329"/>
      <c r="B965" s="4"/>
      <c r="C965" s="332"/>
      <c r="D965" s="330"/>
      <c r="F965" s="19"/>
      <c r="G965"/>
      <c r="H965"/>
    </row>
    <row r="966" spans="1:8" s="1" customFormat="1" x14ac:dyDescent="0.2">
      <c r="A966" s="329"/>
      <c r="B966" s="4"/>
      <c r="C966" s="332"/>
      <c r="D966" s="330"/>
      <c r="F966" s="19"/>
      <c r="G966"/>
      <c r="H966"/>
    </row>
    <row r="967" spans="1:8" s="1" customFormat="1" x14ac:dyDescent="0.2">
      <c r="A967" s="329"/>
      <c r="B967" s="4"/>
      <c r="C967" s="332"/>
      <c r="D967" s="330"/>
      <c r="F967" s="19"/>
      <c r="G967"/>
      <c r="H967"/>
    </row>
    <row r="968" spans="1:8" s="1" customFormat="1" x14ac:dyDescent="0.2">
      <c r="A968" s="329"/>
      <c r="B968" s="4"/>
      <c r="C968" s="332"/>
      <c r="D968" s="330"/>
      <c r="F968" s="19"/>
      <c r="G968"/>
      <c r="H968"/>
    </row>
    <row r="969" spans="1:8" s="1" customFormat="1" x14ac:dyDescent="0.2">
      <c r="A969" s="329"/>
      <c r="B969" s="4"/>
      <c r="C969" s="332"/>
      <c r="D969" s="330"/>
      <c r="F969" s="19"/>
      <c r="G969"/>
      <c r="H969"/>
    </row>
    <row r="970" spans="1:8" s="1" customFormat="1" x14ac:dyDescent="0.2">
      <c r="A970" s="329"/>
      <c r="B970" s="4"/>
      <c r="C970" s="332"/>
      <c r="D970" s="330"/>
      <c r="F970" s="19"/>
      <c r="G970"/>
      <c r="H970"/>
    </row>
    <row r="971" spans="1:8" s="1" customFormat="1" x14ac:dyDescent="0.2">
      <c r="A971" s="329"/>
      <c r="B971" s="4"/>
      <c r="C971" s="332"/>
      <c r="D971" s="330"/>
      <c r="F971" s="19"/>
      <c r="G971"/>
      <c r="H971"/>
    </row>
    <row r="972" spans="1:8" s="1" customFormat="1" x14ac:dyDescent="0.2">
      <c r="A972" s="329"/>
      <c r="B972" s="4"/>
      <c r="C972" s="332"/>
      <c r="D972" s="330"/>
      <c r="F972" s="19"/>
      <c r="G972"/>
      <c r="H972"/>
    </row>
    <row r="973" spans="1:8" s="1" customFormat="1" x14ac:dyDescent="0.2">
      <c r="A973" s="329"/>
      <c r="B973" s="4"/>
      <c r="C973" s="332"/>
      <c r="D973" s="330"/>
      <c r="F973" s="19"/>
      <c r="G973"/>
      <c r="H973"/>
    </row>
    <row r="974" spans="1:8" s="1" customFormat="1" x14ac:dyDescent="0.2">
      <c r="A974" s="329"/>
      <c r="B974" s="4"/>
      <c r="C974" s="332"/>
      <c r="D974" s="330"/>
      <c r="F974" s="19"/>
      <c r="G974"/>
      <c r="H974"/>
    </row>
    <row r="975" spans="1:8" s="1" customFormat="1" x14ac:dyDescent="0.2">
      <c r="A975" s="329"/>
      <c r="B975" s="4"/>
      <c r="C975" s="332"/>
      <c r="D975" s="330"/>
      <c r="F975" s="19"/>
      <c r="G975"/>
      <c r="H975"/>
    </row>
    <row r="976" spans="1:8" s="1" customFormat="1" x14ac:dyDescent="0.2">
      <c r="A976" s="329"/>
      <c r="B976" s="4"/>
      <c r="C976" s="332"/>
      <c r="D976" s="330"/>
      <c r="F976" s="19"/>
      <c r="G976"/>
      <c r="H976"/>
    </row>
    <row r="977" spans="1:8" s="1" customFormat="1" x14ac:dyDescent="0.2">
      <c r="A977" s="329"/>
      <c r="B977" s="4"/>
      <c r="C977" s="332"/>
      <c r="D977" s="330"/>
      <c r="F977" s="19"/>
      <c r="G977"/>
      <c r="H977"/>
    </row>
    <row r="978" spans="1:8" s="1" customFormat="1" x14ac:dyDescent="0.2">
      <c r="A978" s="329"/>
      <c r="B978" s="4"/>
      <c r="C978" s="332"/>
      <c r="D978" s="330"/>
      <c r="F978" s="19"/>
      <c r="G978"/>
      <c r="H978"/>
    </row>
    <row r="979" spans="1:8" s="1" customFormat="1" x14ac:dyDescent="0.2">
      <c r="A979" s="329"/>
      <c r="B979" s="4"/>
      <c r="C979" s="332"/>
      <c r="D979" s="330"/>
      <c r="F979" s="19"/>
      <c r="G979"/>
      <c r="H979"/>
    </row>
    <row r="980" spans="1:8" s="1" customFormat="1" x14ac:dyDescent="0.2">
      <c r="A980" s="329"/>
      <c r="B980" s="4"/>
      <c r="C980" s="332"/>
      <c r="D980" s="330"/>
      <c r="F980" s="19"/>
      <c r="G980"/>
      <c r="H980"/>
    </row>
    <row r="981" spans="1:8" s="1" customFormat="1" x14ac:dyDescent="0.2">
      <c r="A981" s="329"/>
      <c r="B981" s="4"/>
      <c r="C981" s="332"/>
      <c r="D981" s="330"/>
      <c r="F981" s="19"/>
      <c r="G981"/>
      <c r="H981"/>
    </row>
    <row r="982" spans="1:8" s="1" customFormat="1" x14ac:dyDescent="0.2">
      <c r="A982" s="329"/>
      <c r="B982" s="4"/>
      <c r="C982" s="332"/>
      <c r="D982" s="330"/>
      <c r="F982" s="19"/>
      <c r="G982"/>
      <c r="H982"/>
    </row>
    <row r="983" spans="1:8" s="1" customFormat="1" x14ac:dyDescent="0.2">
      <c r="A983" s="329"/>
      <c r="B983" s="4"/>
      <c r="C983" s="332"/>
      <c r="D983" s="330"/>
      <c r="F983" s="19"/>
      <c r="G983"/>
      <c r="H983"/>
    </row>
    <row r="984" spans="1:8" s="1" customFormat="1" x14ac:dyDescent="0.2">
      <c r="A984" s="329"/>
      <c r="B984" s="4"/>
      <c r="C984" s="332"/>
      <c r="D984" s="330"/>
      <c r="F984" s="19"/>
      <c r="G984"/>
      <c r="H984"/>
    </row>
    <row r="985" spans="1:8" s="1" customFormat="1" x14ac:dyDescent="0.2">
      <c r="A985" s="329"/>
      <c r="B985" s="4"/>
      <c r="C985" s="332"/>
      <c r="D985" s="330"/>
      <c r="F985" s="19"/>
      <c r="G985"/>
      <c r="H985"/>
    </row>
    <row r="986" spans="1:8" s="1" customFormat="1" x14ac:dyDescent="0.2">
      <c r="A986" s="329"/>
      <c r="B986" s="4"/>
      <c r="C986" s="332"/>
      <c r="D986" s="330"/>
      <c r="F986" s="19"/>
      <c r="G986"/>
      <c r="H986"/>
    </row>
    <row r="987" spans="1:8" s="1" customFormat="1" x14ac:dyDescent="0.2">
      <c r="A987" s="329"/>
      <c r="B987" s="4"/>
      <c r="C987" s="332"/>
      <c r="D987" s="330"/>
      <c r="F987" s="19"/>
      <c r="G987"/>
      <c r="H987"/>
    </row>
    <row r="988" spans="1:8" s="1" customFormat="1" x14ac:dyDescent="0.2">
      <c r="A988" s="329"/>
      <c r="B988" s="4"/>
      <c r="C988" s="332"/>
      <c r="D988" s="330"/>
      <c r="F988" s="19"/>
      <c r="G988"/>
      <c r="H988"/>
    </row>
    <row r="989" spans="1:8" s="1" customFormat="1" x14ac:dyDescent="0.2">
      <c r="A989" s="329"/>
      <c r="B989" s="4"/>
      <c r="C989" s="332"/>
      <c r="D989" s="330"/>
      <c r="F989" s="19"/>
      <c r="G989"/>
      <c r="H989"/>
    </row>
    <row r="990" spans="1:8" s="1" customFormat="1" x14ac:dyDescent="0.2">
      <c r="A990" s="329"/>
      <c r="B990" s="4"/>
      <c r="C990" s="332"/>
      <c r="D990" s="330"/>
      <c r="F990" s="19"/>
      <c r="G990"/>
      <c r="H990"/>
    </row>
    <row r="991" spans="1:8" s="1" customFormat="1" x14ac:dyDescent="0.2">
      <c r="A991" s="329"/>
      <c r="B991" s="4"/>
      <c r="C991" s="332"/>
      <c r="D991" s="330"/>
      <c r="F991" s="19"/>
      <c r="G991"/>
      <c r="H991"/>
    </row>
    <row r="992" spans="1:8" s="1" customFormat="1" x14ac:dyDescent="0.2">
      <c r="A992" s="329"/>
      <c r="B992" s="4"/>
      <c r="C992" s="332"/>
      <c r="D992" s="330"/>
      <c r="F992" s="19"/>
      <c r="G992"/>
      <c r="H992"/>
    </row>
    <row r="993" spans="1:8" s="1" customFormat="1" x14ac:dyDescent="0.2">
      <c r="A993" s="329"/>
      <c r="B993" s="4"/>
      <c r="C993" s="332"/>
      <c r="D993" s="330"/>
      <c r="F993" s="19"/>
      <c r="G993"/>
      <c r="H993"/>
    </row>
    <row r="994" spans="1:8" s="1" customFormat="1" x14ac:dyDescent="0.2">
      <c r="A994" s="329"/>
      <c r="B994" s="4"/>
      <c r="C994" s="332"/>
      <c r="D994" s="330"/>
      <c r="F994" s="19"/>
      <c r="G994"/>
      <c r="H994"/>
    </row>
    <row r="995" spans="1:8" s="1" customFormat="1" x14ac:dyDescent="0.2">
      <c r="A995" s="329"/>
      <c r="B995" s="4"/>
      <c r="C995" s="332"/>
      <c r="D995" s="330"/>
      <c r="F995" s="19"/>
      <c r="G995"/>
      <c r="H995"/>
    </row>
    <row r="996" spans="1:8" s="1" customFormat="1" x14ac:dyDescent="0.2">
      <c r="A996" s="329"/>
      <c r="B996" s="4"/>
      <c r="C996" s="332"/>
      <c r="D996" s="330"/>
      <c r="F996" s="19"/>
      <c r="G996"/>
      <c r="H996"/>
    </row>
    <row r="997" spans="1:8" s="1" customFormat="1" x14ac:dyDescent="0.2">
      <c r="A997" s="329"/>
      <c r="B997" s="4"/>
      <c r="C997" s="332"/>
      <c r="D997" s="330"/>
      <c r="F997" s="19"/>
      <c r="G997"/>
      <c r="H997"/>
    </row>
    <row r="998" spans="1:8" s="1" customFormat="1" x14ac:dyDescent="0.2">
      <c r="A998" s="329"/>
      <c r="B998" s="4"/>
      <c r="C998" s="332"/>
      <c r="D998" s="330"/>
      <c r="F998" s="19"/>
      <c r="G998"/>
      <c r="H998"/>
    </row>
    <row r="999" spans="1:8" s="1" customFormat="1" x14ac:dyDescent="0.2">
      <c r="A999" s="329"/>
      <c r="B999" s="4"/>
      <c r="C999" s="332"/>
      <c r="D999" s="330"/>
      <c r="F999" s="19"/>
      <c r="G999"/>
      <c r="H999"/>
    </row>
    <row r="1000" spans="1:8" s="1" customFormat="1" x14ac:dyDescent="0.2">
      <c r="A1000" s="329"/>
      <c r="B1000" s="4"/>
      <c r="C1000" s="332"/>
      <c r="D1000" s="330"/>
      <c r="F1000" s="19"/>
      <c r="G1000"/>
      <c r="H1000"/>
    </row>
    <row r="1001" spans="1:8" s="1" customFormat="1" x14ac:dyDescent="0.2">
      <c r="A1001" s="329"/>
      <c r="B1001" s="4"/>
      <c r="C1001" s="332"/>
      <c r="D1001" s="330"/>
      <c r="F1001" s="19"/>
      <c r="G1001"/>
      <c r="H1001"/>
    </row>
    <row r="1002" spans="1:8" s="1" customFormat="1" x14ac:dyDescent="0.2">
      <c r="A1002" s="329"/>
      <c r="B1002" s="4"/>
      <c r="C1002" s="332"/>
      <c r="D1002" s="330"/>
      <c r="F1002" s="19"/>
      <c r="G1002"/>
      <c r="H1002"/>
    </row>
    <row r="1003" spans="1:8" s="1" customFormat="1" x14ac:dyDescent="0.2">
      <c r="A1003" s="329"/>
      <c r="B1003" s="4"/>
      <c r="C1003" s="332"/>
      <c r="D1003" s="330"/>
      <c r="F1003" s="19"/>
      <c r="G1003"/>
      <c r="H1003"/>
    </row>
    <row r="1004" spans="1:8" s="1" customFormat="1" x14ac:dyDescent="0.2">
      <c r="A1004" s="329"/>
      <c r="B1004" s="4"/>
      <c r="C1004" s="332"/>
      <c r="D1004" s="330"/>
      <c r="F1004" s="19"/>
      <c r="G1004"/>
      <c r="H1004"/>
    </row>
    <row r="1005" spans="1:8" s="1" customFormat="1" x14ac:dyDescent="0.2">
      <c r="A1005" s="329"/>
      <c r="B1005" s="4"/>
      <c r="C1005" s="332"/>
      <c r="D1005" s="330"/>
      <c r="F1005" s="19"/>
      <c r="G1005"/>
      <c r="H1005"/>
    </row>
    <row r="1006" spans="1:8" s="1" customFormat="1" x14ac:dyDescent="0.2">
      <c r="A1006" s="329"/>
      <c r="B1006" s="4"/>
      <c r="C1006" s="332"/>
      <c r="D1006" s="330"/>
      <c r="F1006" s="19"/>
      <c r="G1006"/>
      <c r="H1006"/>
    </row>
    <row r="1007" spans="1:8" s="1" customFormat="1" x14ac:dyDescent="0.2">
      <c r="A1007" s="329"/>
      <c r="B1007" s="4"/>
      <c r="C1007" s="332"/>
      <c r="D1007" s="330"/>
      <c r="F1007" s="19"/>
      <c r="G1007"/>
      <c r="H1007"/>
    </row>
    <row r="1008" spans="1:8" s="1" customFormat="1" x14ac:dyDescent="0.2">
      <c r="A1008" s="329"/>
      <c r="B1008" s="4"/>
      <c r="C1008" s="332"/>
      <c r="D1008" s="330"/>
      <c r="F1008" s="19"/>
      <c r="G1008"/>
      <c r="H1008"/>
    </row>
    <row r="1009" spans="1:8" s="1" customFormat="1" x14ac:dyDescent="0.2">
      <c r="A1009" s="329"/>
      <c r="B1009" s="4"/>
      <c r="C1009" s="332"/>
      <c r="D1009" s="330"/>
      <c r="F1009" s="19"/>
      <c r="G1009"/>
      <c r="H1009"/>
    </row>
    <row r="1010" spans="1:8" s="1" customFormat="1" x14ac:dyDescent="0.2">
      <c r="A1010" s="329"/>
      <c r="B1010" s="4"/>
      <c r="C1010" s="332"/>
      <c r="D1010" s="330"/>
      <c r="F1010" s="19"/>
      <c r="G1010"/>
      <c r="H1010"/>
    </row>
    <row r="1011" spans="1:8" s="1" customFormat="1" x14ac:dyDescent="0.2">
      <c r="A1011" s="329"/>
      <c r="B1011" s="4"/>
      <c r="C1011" s="332"/>
      <c r="D1011" s="330"/>
      <c r="F1011" s="19"/>
      <c r="G1011"/>
      <c r="H1011"/>
    </row>
    <row r="1012" spans="1:8" s="1" customFormat="1" x14ac:dyDescent="0.2">
      <c r="A1012" s="329"/>
      <c r="B1012" s="4"/>
      <c r="C1012" s="332"/>
      <c r="D1012" s="330"/>
      <c r="F1012" s="19"/>
      <c r="G1012"/>
      <c r="H1012"/>
    </row>
    <row r="1013" spans="1:8" s="1" customFormat="1" x14ac:dyDescent="0.2">
      <c r="A1013" s="329"/>
      <c r="B1013" s="4"/>
      <c r="C1013" s="332"/>
      <c r="D1013" s="330"/>
      <c r="F1013" s="19"/>
      <c r="G1013"/>
      <c r="H1013"/>
    </row>
    <row r="1014" spans="1:8" s="1" customFormat="1" x14ac:dyDescent="0.2">
      <c r="A1014" s="329"/>
      <c r="B1014" s="4"/>
      <c r="C1014" s="332"/>
      <c r="D1014" s="330"/>
      <c r="F1014" s="19"/>
      <c r="G1014"/>
      <c r="H1014"/>
    </row>
    <row r="1015" spans="1:8" s="1" customFormat="1" x14ac:dyDescent="0.2">
      <c r="A1015" s="329"/>
      <c r="B1015" s="4"/>
      <c r="C1015" s="332"/>
      <c r="D1015" s="330"/>
      <c r="F1015" s="19"/>
      <c r="G1015"/>
      <c r="H1015"/>
    </row>
    <row r="1016" spans="1:8" s="1" customFormat="1" x14ac:dyDescent="0.2">
      <c r="A1016" s="329"/>
      <c r="B1016" s="4"/>
      <c r="C1016" s="332"/>
      <c r="D1016" s="330"/>
      <c r="F1016" s="19"/>
      <c r="G1016"/>
      <c r="H1016"/>
    </row>
    <row r="1017" spans="1:8" s="1" customFormat="1" x14ac:dyDescent="0.2">
      <c r="A1017" s="332"/>
      <c r="B1017" s="4"/>
      <c r="C1017" s="332"/>
      <c r="D1017" s="330"/>
      <c r="F1017" s="19"/>
      <c r="G1017"/>
      <c r="H1017"/>
    </row>
    <row r="1018" spans="1:8" s="1" customFormat="1" x14ac:dyDescent="0.2">
      <c r="A1018" s="332"/>
      <c r="B1018" s="4"/>
      <c r="C1018" s="332"/>
      <c r="D1018" s="330"/>
      <c r="F1018" s="19"/>
      <c r="G1018"/>
      <c r="H1018"/>
    </row>
    <row r="1019" spans="1:8" s="1" customFormat="1" x14ac:dyDescent="0.2">
      <c r="A1019" s="332"/>
      <c r="B1019" s="4"/>
      <c r="C1019" s="332"/>
      <c r="D1019" s="330"/>
      <c r="F1019" s="19"/>
      <c r="G1019"/>
      <c r="H1019"/>
    </row>
    <row r="1020" spans="1:8" s="1" customFormat="1" x14ac:dyDescent="0.2">
      <c r="A1020" s="332"/>
      <c r="B1020" s="4"/>
      <c r="C1020" s="332"/>
      <c r="D1020" s="330"/>
      <c r="F1020" s="19"/>
      <c r="G1020"/>
      <c r="H1020"/>
    </row>
    <row r="1021" spans="1:8" s="1" customFormat="1" x14ac:dyDescent="0.2">
      <c r="A1021" s="332"/>
      <c r="B1021" s="4"/>
      <c r="C1021" s="332"/>
      <c r="D1021" s="330"/>
      <c r="F1021" s="19"/>
      <c r="G1021"/>
      <c r="H1021"/>
    </row>
    <row r="1022" spans="1:8" s="1" customFormat="1" x14ac:dyDescent="0.2">
      <c r="A1022" s="332"/>
      <c r="B1022" s="4"/>
      <c r="C1022" s="332"/>
      <c r="D1022" s="330"/>
      <c r="F1022" s="19"/>
      <c r="G1022"/>
      <c r="H1022"/>
    </row>
    <row r="1023" spans="1:8" s="1" customFormat="1" x14ac:dyDescent="0.2">
      <c r="A1023" s="332"/>
      <c r="B1023" s="4"/>
      <c r="C1023" s="332"/>
      <c r="D1023" s="330"/>
      <c r="F1023" s="19"/>
      <c r="G1023"/>
      <c r="H1023"/>
    </row>
    <row r="1024" spans="1:8" s="1" customFormat="1" x14ac:dyDescent="0.2">
      <c r="A1024" s="332"/>
      <c r="B1024" s="4"/>
      <c r="C1024" s="332"/>
      <c r="D1024" s="330"/>
      <c r="F1024" s="19"/>
      <c r="G1024"/>
      <c r="H1024"/>
    </row>
    <row r="1025" spans="1:8" s="1" customFormat="1" x14ac:dyDescent="0.2">
      <c r="A1025" s="332"/>
      <c r="B1025" s="4"/>
      <c r="C1025" s="332"/>
      <c r="D1025" s="330"/>
      <c r="F1025" s="19"/>
      <c r="G1025"/>
      <c r="H1025"/>
    </row>
    <row r="1026" spans="1:8" s="1" customFormat="1" x14ac:dyDescent="0.2">
      <c r="A1026" s="332"/>
      <c r="B1026" s="4"/>
      <c r="C1026" s="332"/>
      <c r="D1026" s="330"/>
      <c r="F1026" s="19"/>
      <c r="G1026"/>
      <c r="H1026"/>
    </row>
    <row r="1027" spans="1:8" s="1" customFormat="1" x14ac:dyDescent="0.2">
      <c r="A1027" s="332"/>
      <c r="B1027" s="4"/>
      <c r="C1027" s="332"/>
      <c r="D1027" s="330"/>
      <c r="F1027" s="19"/>
      <c r="G1027"/>
      <c r="H1027"/>
    </row>
    <row r="1028" spans="1:8" s="1" customFormat="1" x14ac:dyDescent="0.2">
      <c r="A1028" s="332"/>
      <c r="B1028" s="4"/>
      <c r="C1028" s="332"/>
      <c r="D1028" s="330"/>
      <c r="F1028" s="19"/>
      <c r="G1028"/>
      <c r="H1028"/>
    </row>
    <row r="1029" spans="1:8" s="1" customFormat="1" x14ac:dyDescent="0.2">
      <c r="A1029" s="332"/>
      <c r="B1029" s="4"/>
      <c r="C1029" s="332"/>
      <c r="D1029" s="330"/>
      <c r="F1029" s="19"/>
      <c r="G1029"/>
      <c r="H1029"/>
    </row>
    <row r="1030" spans="1:8" s="1" customFormat="1" x14ac:dyDescent="0.2">
      <c r="A1030" s="332"/>
      <c r="B1030" s="4"/>
      <c r="C1030" s="332"/>
      <c r="D1030" s="330"/>
      <c r="F1030" s="19"/>
      <c r="G1030"/>
      <c r="H1030"/>
    </row>
    <row r="1031" spans="1:8" s="1" customFormat="1" x14ac:dyDescent="0.2">
      <c r="A1031" s="332"/>
      <c r="B1031" s="4"/>
      <c r="C1031" s="332"/>
      <c r="D1031" s="330"/>
      <c r="F1031" s="19"/>
      <c r="G1031"/>
      <c r="H1031"/>
    </row>
    <row r="1032" spans="1:8" s="1" customFormat="1" x14ac:dyDescent="0.2">
      <c r="A1032" s="332"/>
      <c r="B1032" s="4"/>
      <c r="C1032" s="332"/>
      <c r="D1032" s="330"/>
      <c r="F1032" s="19"/>
      <c r="G1032"/>
      <c r="H1032"/>
    </row>
    <row r="1033" spans="1:8" s="1" customFormat="1" x14ac:dyDescent="0.2">
      <c r="A1033" s="332"/>
      <c r="B1033" s="4"/>
      <c r="C1033" s="332"/>
      <c r="D1033" s="330"/>
      <c r="F1033" s="19"/>
      <c r="G1033"/>
      <c r="H1033"/>
    </row>
    <row r="1034" spans="1:8" s="1" customFormat="1" x14ac:dyDescent="0.2">
      <c r="A1034" s="332"/>
      <c r="B1034" s="4"/>
      <c r="C1034" s="332"/>
      <c r="D1034" s="330"/>
      <c r="F1034" s="19"/>
      <c r="G1034"/>
      <c r="H1034"/>
    </row>
    <row r="1035" spans="1:8" s="1" customFormat="1" x14ac:dyDescent="0.2">
      <c r="A1035" s="332"/>
      <c r="B1035" s="4"/>
      <c r="C1035" s="332"/>
      <c r="D1035" s="330"/>
      <c r="F1035" s="19"/>
      <c r="G1035"/>
      <c r="H1035"/>
    </row>
    <row r="1036" spans="1:8" s="1" customFormat="1" x14ac:dyDescent="0.2">
      <c r="A1036" s="332"/>
      <c r="B1036" s="4"/>
      <c r="C1036" s="332"/>
      <c r="D1036" s="330"/>
      <c r="F1036" s="19"/>
      <c r="G1036"/>
      <c r="H1036"/>
    </row>
    <row r="1037" spans="1:8" s="1" customFormat="1" x14ac:dyDescent="0.2">
      <c r="A1037" s="332"/>
      <c r="B1037" s="4"/>
      <c r="C1037" s="332"/>
      <c r="D1037" s="330"/>
      <c r="F1037" s="19"/>
      <c r="G1037"/>
      <c r="H1037"/>
    </row>
    <row r="1038" spans="1:8" s="1" customFormat="1" x14ac:dyDescent="0.2">
      <c r="A1038" s="332"/>
      <c r="B1038" s="4"/>
      <c r="C1038" s="332"/>
      <c r="D1038" s="330"/>
      <c r="F1038" s="19"/>
      <c r="G1038"/>
      <c r="H1038"/>
    </row>
    <row r="1039" spans="1:8" s="1" customFormat="1" x14ac:dyDescent="0.2">
      <c r="A1039" s="332"/>
      <c r="B1039" s="4"/>
      <c r="C1039" s="332"/>
      <c r="D1039" s="330"/>
      <c r="F1039" s="19"/>
      <c r="G1039"/>
      <c r="H1039"/>
    </row>
    <row r="1040" spans="1:8" s="1" customFormat="1" x14ac:dyDescent="0.2">
      <c r="A1040" s="332"/>
      <c r="B1040" s="4"/>
      <c r="C1040" s="332"/>
      <c r="D1040" s="330"/>
      <c r="F1040" s="19"/>
      <c r="G1040"/>
      <c r="H1040"/>
    </row>
    <row r="1041" spans="1:8" s="1" customFormat="1" x14ac:dyDescent="0.2">
      <c r="A1041" s="332"/>
      <c r="B1041" s="4"/>
      <c r="C1041" s="332"/>
      <c r="D1041" s="330"/>
      <c r="F1041" s="19"/>
      <c r="G1041"/>
      <c r="H1041"/>
    </row>
    <row r="1042" spans="1:8" s="1" customFormat="1" x14ac:dyDescent="0.2">
      <c r="A1042" s="332"/>
      <c r="B1042" s="4"/>
      <c r="C1042" s="332"/>
      <c r="D1042" s="330"/>
      <c r="F1042" s="19"/>
      <c r="G1042"/>
      <c r="H1042"/>
    </row>
    <row r="1043" spans="1:8" s="1" customFormat="1" x14ac:dyDescent="0.2">
      <c r="A1043" s="332"/>
      <c r="B1043" s="4"/>
      <c r="C1043" s="332"/>
      <c r="D1043" s="330"/>
      <c r="F1043" s="19"/>
      <c r="G1043"/>
      <c r="H1043"/>
    </row>
    <row r="1044" spans="1:8" s="1" customFormat="1" x14ac:dyDescent="0.2">
      <c r="A1044" s="332"/>
      <c r="B1044" s="4"/>
      <c r="C1044" s="332"/>
      <c r="D1044" s="330"/>
      <c r="F1044" s="19"/>
      <c r="G1044"/>
      <c r="H1044"/>
    </row>
    <row r="1045" spans="1:8" s="1" customFormat="1" x14ac:dyDescent="0.2">
      <c r="A1045" s="332"/>
      <c r="B1045" s="4"/>
      <c r="C1045" s="332"/>
      <c r="D1045" s="330"/>
      <c r="F1045" s="19"/>
      <c r="G1045"/>
      <c r="H1045"/>
    </row>
    <row r="1046" spans="1:8" s="1" customFormat="1" x14ac:dyDescent="0.2">
      <c r="A1046" s="332"/>
      <c r="B1046" s="4"/>
      <c r="C1046" s="332"/>
      <c r="D1046" s="330"/>
      <c r="F1046" s="19"/>
      <c r="G1046"/>
      <c r="H1046"/>
    </row>
    <row r="1047" spans="1:8" s="1" customFormat="1" x14ac:dyDescent="0.2">
      <c r="A1047" s="332"/>
      <c r="B1047" s="4"/>
      <c r="C1047" s="332"/>
      <c r="D1047" s="330"/>
      <c r="F1047" s="19"/>
      <c r="G1047"/>
      <c r="H1047"/>
    </row>
    <row r="1048" spans="1:8" s="1" customFormat="1" x14ac:dyDescent="0.2">
      <c r="A1048" s="332"/>
      <c r="B1048" s="4"/>
      <c r="C1048" s="332"/>
      <c r="D1048" s="330"/>
      <c r="F1048" s="19"/>
      <c r="G1048"/>
      <c r="H1048"/>
    </row>
    <row r="1049" spans="1:8" s="1" customFormat="1" x14ac:dyDescent="0.2">
      <c r="A1049" s="332"/>
      <c r="B1049" s="4"/>
      <c r="C1049" s="332"/>
      <c r="D1049" s="330"/>
      <c r="F1049" s="19"/>
      <c r="G1049"/>
      <c r="H1049"/>
    </row>
    <row r="1050" spans="1:8" s="1" customFormat="1" x14ac:dyDescent="0.2">
      <c r="A1050" s="332"/>
      <c r="B1050" s="4"/>
      <c r="C1050" s="332"/>
      <c r="D1050" s="330"/>
      <c r="F1050" s="19"/>
      <c r="G1050"/>
      <c r="H1050"/>
    </row>
    <row r="1051" spans="1:8" s="1" customFormat="1" x14ac:dyDescent="0.2">
      <c r="A1051" s="332"/>
      <c r="B1051" s="4"/>
      <c r="C1051" s="332"/>
      <c r="D1051" s="330"/>
      <c r="F1051" s="19"/>
      <c r="G1051"/>
      <c r="H1051"/>
    </row>
    <row r="1052" spans="1:8" s="1" customFormat="1" x14ac:dyDescent="0.2">
      <c r="A1052" s="332"/>
      <c r="B1052" s="4"/>
      <c r="C1052" s="332"/>
      <c r="D1052" s="330"/>
      <c r="F1052" s="19"/>
      <c r="G1052"/>
      <c r="H1052"/>
    </row>
    <row r="1053" spans="1:8" s="1" customFormat="1" x14ac:dyDescent="0.2">
      <c r="A1053" s="332"/>
      <c r="B1053" s="4"/>
      <c r="C1053" s="332"/>
      <c r="D1053" s="330"/>
      <c r="F1053" s="19"/>
      <c r="G1053"/>
      <c r="H1053"/>
    </row>
    <row r="1054" spans="1:8" s="1" customFormat="1" x14ac:dyDescent="0.2">
      <c r="A1054" s="332"/>
      <c r="B1054" s="4"/>
      <c r="C1054" s="332"/>
      <c r="D1054" s="330"/>
      <c r="F1054" s="19"/>
      <c r="G1054"/>
      <c r="H1054"/>
    </row>
    <row r="1055" spans="1:8" s="1" customFormat="1" x14ac:dyDescent="0.2">
      <c r="A1055" s="332"/>
      <c r="B1055" s="4"/>
      <c r="C1055" s="332"/>
      <c r="D1055" s="330"/>
      <c r="F1055" s="19"/>
      <c r="G1055"/>
      <c r="H1055"/>
    </row>
    <row r="1056" spans="1:8" s="1" customFormat="1" x14ac:dyDescent="0.2">
      <c r="A1056" s="332"/>
      <c r="B1056" s="4"/>
      <c r="C1056" s="332"/>
      <c r="D1056" s="330"/>
      <c r="F1056" s="19"/>
      <c r="G1056"/>
      <c r="H1056"/>
    </row>
    <row r="1057" spans="1:8" s="1" customFormat="1" x14ac:dyDescent="0.2">
      <c r="A1057" s="332"/>
      <c r="B1057" s="4"/>
      <c r="C1057" s="332"/>
      <c r="D1057" s="330"/>
      <c r="F1057" s="19"/>
      <c r="G1057"/>
      <c r="H1057"/>
    </row>
    <row r="1058" spans="1:8" s="1" customFormat="1" x14ac:dyDescent="0.2">
      <c r="A1058" s="332"/>
      <c r="B1058" s="4"/>
      <c r="C1058" s="332"/>
      <c r="D1058" s="330"/>
      <c r="F1058" s="19"/>
      <c r="G1058"/>
      <c r="H1058"/>
    </row>
    <row r="1059" spans="1:8" s="1" customFormat="1" x14ac:dyDescent="0.2">
      <c r="A1059" s="332"/>
      <c r="B1059" s="4"/>
      <c r="C1059" s="332"/>
      <c r="D1059" s="330"/>
      <c r="F1059" s="19"/>
      <c r="G1059"/>
      <c r="H1059"/>
    </row>
    <row r="1060" spans="1:8" s="1" customFormat="1" x14ac:dyDescent="0.2">
      <c r="A1060" s="332"/>
      <c r="B1060" s="4"/>
      <c r="C1060" s="332"/>
      <c r="D1060" s="330"/>
      <c r="F1060" s="19"/>
      <c r="G1060"/>
      <c r="H1060"/>
    </row>
    <row r="1061" spans="1:8" s="1" customFormat="1" x14ac:dyDescent="0.2">
      <c r="A1061" s="332"/>
      <c r="B1061" s="4"/>
      <c r="C1061" s="332"/>
      <c r="D1061" s="330"/>
      <c r="F1061" s="19"/>
      <c r="G1061"/>
      <c r="H1061"/>
    </row>
    <row r="1062" spans="1:8" s="1" customFormat="1" x14ac:dyDescent="0.2">
      <c r="A1062" s="332"/>
      <c r="B1062" s="4"/>
      <c r="C1062" s="332"/>
      <c r="D1062" s="330"/>
      <c r="F1062" s="19"/>
      <c r="G1062"/>
      <c r="H1062"/>
    </row>
    <row r="1063" spans="1:8" s="1" customFormat="1" x14ac:dyDescent="0.2">
      <c r="A1063" s="332"/>
      <c r="B1063" s="4"/>
      <c r="C1063" s="332"/>
      <c r="D1063" s="330"/>
      <c r="F1063" s="19"/>
      <c r="G1063"/>
      <c r="H1063"/>
    </row>
    <row r="1064" spans="1:8" s="1" customFormat="1" x14ac:dyDescent="0.2">
      <c r="A1064" s="332"/>
      <c r="B1064" s="4"/>
      <c r="C1064" s="332"/>
      <c r="D1064" s="330"/>
      <c r="F1064" s="19"/>
      <c r="G1064"/>
      <c r="H1064"/>
    </row>
    <row r="1065" spans="1:8" s="1" customFormat="1" x14ac:dyDescent="0.2">
      <c r="A1065" s="332"/>
      <c r="B1065" s="4"/>
      <c r="C1065" s="332"/>
      <c r="D1065" s="330"/>
      <c r="F1065" s="19"/>
      <c r="G1065"/>
      <c r="H1065"/>
    </row>
    <row r="1066" spans="1:8" s="1" customFormat="1" x14ac:dyDescent="0.2">
      <c r="A1066" s="332"/>
      <c r="B1066" s="4"/>
      <c r="C1066" s="332"/>
      <c r="D1066" s="330"/>
      <c r="F1066" s="19"/>
      <c r="G1066"/>
      <c r="H1066"/>
    </row>
    <row r="1067" spans="1:8" s="1" customFormat="1" x14ac:dyDescent="0.2">
      <c r="A1067" s="332"/>
      <c r="B1067" s="4"/>
      <c r="C1067" s="332"/>
      <c r="D1067" s="330"/>
      <c r="F1067" s="19"/>
      <c r="G1067"/>
      <c r="H1067"/>
    </row>
    <row r="1068" spans="1:8" s="1" customFormat="1" x14ac:dyDescent="0.2">
      <c r="A1068" s="332"/>
      <c r="B1068" s="4"/>
      <c r="C1068" s="332"/>
      <c r="D1068" s="330"/>
      <c r="F1068" s="19"/>
      <c r="G1068"/>
      <c r="H1068"/>
    </row>
    <row r="1069" spans="1:8" s="1" customFormat="1" x14ac:dyDescent="0.2">
      <c r="A1069" s="332"/>
      <c r="B1069" s="4"/>
      <c r="C1069" s="332"/>
      <c r="D1069" s="330"/>
      <c r="F1069" s="19"/>
      <c r="G1069"/>
      <c r="H1069"/>
    </row>
    <row r="1070" spans="1:8" s="1" customFormat="1" x14ac:dyDescent="0.2">
      <c r="A1070" s="332"/>
      <c r="B1070" s="4"/>
      <c r="C1070" s="332"/>
      <c r="D1070" s="330"/>
      <c r="F1070" s="19"/>
      <c r="G1070"/>
      <c r="H1070"/>
    </row>
    <row r="1071" spans="1:8" s="1" customFormat="1" x14ac:dyDescent="0.2">
      <c r="A1071" s="332"/>
      <c r="B1071" s="4"/>
      <c r="C1071" s="332"/>
      <c r="D1071" s="330"/>
      <c r="F1071" s="19"/>
      <c r="G1071"/>
      <c r="H1071"/>
    </row>
    <row r="1072" spans="1:8" s="1" customFormat="1" x14ac:dyDescent="0.2">
      <c r="A1072" s="332"/>
      <c r="B1072" s="4"/>
      <c r="C1072" s="332"/>
      <c r="D1072" s="330"/>
      <c r="F1072" s="19"/>
      <c r="G1072"/>
      <c r="H1072"/>
    </row>
    <row r="1073" spans="1:8" s="1" customFormat="1" x14ac:dyDescent="0.2">
      <c r="A1073" s="332"/>
      <c r="B1073" s="4"/>
      <c r="C1073" s="332"/>
      <c r="D1073" s="330"/>
      <c r="F1073" s="19"/>
      <c r="G1073"/>
      <c r="H1073"/>
    </row>
    <row r="1074" spans="1:8" s="1" customFormat="1" x14ac:dyDescent="0.2">
      <c r="A1074" s="332"/>
      <c r="B1074" s="4"/>
      <c r="C1074" s="332"/>
      <c r="D1074" s="330"/>
      <c r="F1074" s="19"/>
      <c r="G1074"/>
      <c r="H1074"/>
    </row>
    <row r="1075" spans="1:8" s="1" customFormat="1" x14ac:dyDescent="0.2">
      <c r="A1075" s="332"/>
      <c r="B1075" s="4"/>
      <c r="C1075" s="332"/>
      <c r="D1075" s="330"/>
      <c r="F1075" s="19"/>
      <c r="G1075"/>
      <c r="H1075"/>
    </row>
    <row r="1076" spans="1:8" s="1" customFormat="1" x14ac:dyDescent="0.2">
      <c r="A1076" s="332"/>
      <c r="B1076" s="4"/>
      <c r="C1076" s="332"/>
      <c r="D1076" s="330"/>
      <c r="F1076" s="19"/>
      <c r="G1076"/>
      <c r="H1076"/>
    </row>
    <row r="1077" spans="1:8" s="1" customFormat="1" x14ac:dyDescent="0.2">
      <c r="A1077" s="332"/>
      <c r="B1077" s="4"/>
      <c r="C1077" s="332"/>
      <c r="D1077" s="330"/>
      <c r="F1077" s="19"/>
      <c r="G1077"/>
      <c r="H1077"/>
    </row>
    <row r="1078" spans="1:8" s="1" customFormat="1" x14ac:dyDescent="0.2">
      <c r="A1078" s="332"/>
      <c r="B1078" s="4"/>
      <c r="C1078" s="332"/>
      <c r="D1078" s="330"/>
      <c r="F1078" s="19"/>
      <c r="G1078"/>
      <c r="H1078"/>
    </row>
    <row r="1079" spans="1:8" s="1" customFormat="1" x14ac:dyDescent="0.2">
      <c r="A1079" s="332"/>
      <c r="B1079" s="4"/>
      <c r="C1079" s="332"/>
      <c r="D1079" s="330"/>
      <c r="F1079" s="19"/>
      <c r="G1079"/>
      <c r="H1079"/>
    </row>
    <row r="1080" spans="1:8" s="1" customFormat="1" x14ac:dyDescent="0.2">
      <c r="A1080" s="332"/>
      <c r="B1080" s="4"/>
      <c r="C1080" s="332"/>
      <c r="D1080" s="330"/>
      <c r="F1080" s="19"/>
      <c r="G1080"/>
      <c r="H1080"/>
    </row>
    <row r="1081" spans="1:8" s="1" customFormat="1" x14ac:dyDescent="0.2">
      <c r="A1081" s="332"/>
      <c r="B1081" s="4"/>
      <c r="C1081" s="332"/>
      <c r="D1081" s="330"/>
      <c r="F1081" s="19"/>
      <c r="G1081"/>
      <c r="H1081"/>
    </row>
    <row r="1082" spans="1:8" s="1" customFormat="1" x14ac:dyDescent="0.2">
      <c r="A1082" s="332"/>
      <c r="B1082" s="4"/>
      <c r="C1082" s="332"/>
      <c r="D1082" s="330"/>
      <c r="F1082" s="19"/>
      <c r="G1082"/>
      <c r="H1082"/>
    </row>
    <row r="1083" spans="1:8" s="1" customFormat="1" x14ac:dyDescent="0.2">
      <c r="A1083" s="332"/>
      <c r="B1083" s="4"/>
      <c r="C1083" s="332"/>
      <c r="D1083" s="330"/>
      <c r="F1083" s="19"/>
      <c r="G1083"/>
      <c r="H1083"/>
    </row>
    <row r="1084" spans="1:8" s="1" customFormat="1" x14ac:dyDescent="0.2">
      <c r="A1084" s="332"/>
      <c r="B1084" s="4"/>
      <c r="C1084" s="332"/>
      <c r="D1084" s="330"/>
      <c r="F1084" s="19"/>
      <c r="G1084"/>
      <c r="H1084"/>
    </row>
    <row r="1085" spans="1:8" s="1" customFormat="1" x14ac:dyDescent="0.2">
      <c r="A1085" s="332"/>
      <c r="B1085" s="4"/>
      <c r="C1085" s="332"/>
      <c r="D1085" s="330"/>
      <c r="F1085" s="19"/>
      <c r="G1085"/>
      <c r="H1085"/>
    </row>
    <row r="1086" spans="1:8" s="1" customFormat="1" x14ac:dyDescent="0.2">
      <c r="A1086" s="332"/>
      <c r="B1086" s="4"/>
      <c r="C1086" s="332"/>
      <c r="D1086" s="330"/>
      <c r="F1086" s="19"/>
      <c r="G1086"/>
      <c r="H1086"/>
    </row>
    <row r="1087" spans="1:8" s="1" customFormat="1" x14ac:dyDescent="0.2">
      <c r="A1087" s="332"/>
      <c r="B1087" s="4"/>
      <c r="C1087" s="332"/>
      <c r="D1087" s="330"/>
      <c r="F1087" s="19"/>
      <c r="G1087"/>
      <c r="H1087"/>
    </row>
    <row r="1088" spans="1:8" s="1" customFormat="1" x14ac:dyDescent="0.2">
      <c r="A1088" s="332"/>
      <c r="B1088" s="4"/>
      <c r="C1088" s="332"/>
      <c r="D1088" s="330"/>
      <c r="F1088" s="19"/>
      <c r="G1088"/>
      <c r="H1088"/>
    </row>
    <row r="1089" spans="1:8" s="1" customFormat="1" x14ac:dyDescent="0.2">
      <c r="A1089" s="332"/>
      <c r="B1089" s="4"/>
      <c r="C1089" s="332"/>
      <c r="D1089" s="330"/>
      <c r="F1089" s="19"/>
      <c r="G1089"/>
      <c r="H1089"/>
    </row>
    <row r="1090" spans="1:8" s="1" customFormat="1" x14ac:dyDescent="0.2">
      <c r="A1090" s="332"/>
      <c r="B1090" s="4"/>
      <c r="C1090" s="332"/>
      <c r="D1090" s="330"/>
      <c r="F1090" s="19"/>
      <c r="G1090"/>
      <c r="H1090"/>
    </row>
    <row r="1091" spans="1:8" s="1" customFormat="1" x14ac:dyDescent="0.2">
      <c r="A1091" s="332"/>
      <c r="B1091" s="4"/>
      <c r="C1091" s="332"/>
      <c r="D1091" s="330"/>
      <c r="F1091" s="19"/>
      <c r="G1091"/>
      <c r="H1091"/>
    </row>
    <row r="1092" spans="1:8" s="1" customFormat="1" x14ac:dyDescent="0.2">
      <c r="A1092" s="332"/>
      <c r="B1092" s="4"/>
      <c r="C1092" s="332"/>
      <c r="D1092" s="330"/>
      <c r="F1092" s="19"/>
      <c r="G1092"/>
      <c r="H1092"/>
    </row>
    <row r="1093" spans="1:8" s="1" customFormat="1" x14ac:dyDescent="0.2">
      <c r="A1093" s="332"/>
      <c r="B1093" s="4"/>
      <c r="C1093" s="332"/>
      <c r="D1093" s="330"/>
      <c r="F1093" s="19"/>
      <c r="G1093"/>
      <c r="H1093"/>
    </row>
    <row r="1094" spans="1:8" s="1" customFormat="1" x14ac:dyDescent="0.2">
      <c r="A1094" s="332"/>
      <c r="B1094" s="4"/>
      <c r="C1094" s="332"/>
      <c r="D1094" s="330"/>
      <c r="F1094" s="19"/>
      <c r="G1094"/>
      <c r="H1094"/>
    </row>
    <row r="1095" spans="1:8" s="1" customFormat="1" x14ac:dyDescent="0.2">
      <c r="A1095" s="332"/>
      <c r="B1095" s="4"/>
      <c r="C1095" s="332"/>
      <c r="D1095" s="330"/>
      <c r="F1095" s="19"/>
      <c r="G1095"/>
      <c r="H1095"/>
    </row>
  </sheetData>
  <pageMargins left="0.78740157480314965" right="0.39370078740157483" top="0.98425196850393704" bottom="0.59055118110236227" header="0" footer="0.39370078740157483"/>
  <pageSetup paperSize="9" scale="86" orientation="portrait" r:id="rId1"/>
  <headerFooter alignWithMargins="0">
    <oddFooter>Stran &amp;P</oddFooter>
  </headerFooter>
  <rowBreaks count="3" manualBreakCount="3">
    <brk id="35" max="5" man="1"/>
    <brk id="67" max="5" man="1"/>
    <brk id="98"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6C2F5-B9CA-472E-B1BD-CCBF852480BA}">
  <sheetPr>
    <tabColor theme="7" tint="0.39997558519241921"/>
  </sheetPr>
  <dimension ref="A1:N1100"/>
  <sheetViews>
    <sheetView view="pageBreakPreview" zoomScaleNormal="100" zoomScaleSheetLayoutView="100" workbookViewId="0">
      <selection activeCell="E11" sqref="E11"/>
    </sheetView>
  </sheetViews>
  <sheetFormatPr defaultRowHeight="12.75" x14ac:dyDescent="0.2"/>
  <cols>
    <col min="1" max="1" width="6.7109375" style="340" customWidth="1"/>
    <col min="2" max="2" width="50.7109375" style="4" customWidth="1"/>
    <col min="3" max="3" width="6.7109375" style="332" customWidth="1"/>
    <col min="4" max="4" width="8" style="330" customWidth="1"/>
    <col min="5" max="5" width="11.7109375" style="310" customWidth="1"/>
    <col min="6" max="6" width="12.42578125" style="19" customWidth="1"/>
    <col min="7" max="7" width="10.5703125" customWidth="1"/>
    <col min="8" max="8" width="36.85546875" customWidth="1"/>
    <col min="9" max="9" width="9.140625" style="290"/>
  </cols>
  <sheetData>
    <row r="1" spans="1:9" ht="38.25" x14ac:dyDescent="0.2">
      <c r="A1" s="333" t="s">
        <v>368</v>
      </c>
      <c r="B1" s="279" t="s">
        <v>369</v>
      </c>
      <c r="C1" s="648" t="s">
        <v>7</v>
      </c>
      <c r="D1" s="280" t="s">
        <v>8</v>
      </c>
      <c r="E1" s="346" t="s">
        <v>9</v>
      </c>
      <c r="F1" s="282" t="s">
        <v>370</v>
      </c>
      <c r="H1" s="283"/>
    </row>
    <row r="2" spans="1:9" x14ac:dyDescent="0.2">
      <c r="A2" s="334"/>
      <c r="B2" s="286"/>
      <c r="C2" s="285"/>
      <c r="D2" s="287"/>
      <c r="E2" s="347"/>
      <c r="F2" s="289"/>
    </row>
    <row r="3" spans="1:9" x14ac:dyDescent="0.2">
      <c r="A3" s="375" t="s">
        <v>157</v>
      </c>
      <c r="B3" s="370" t="s">
        <v>657</v>
      </c>
      <c r="C3" s="296"/>
      <c r="D3" s="275"/>
      <c r="E3" s="304"/>
      <c r="F3" s="265"/>
    </row>
    <row r="4" spans="1:9" x14ac:dyDescent="0.2">
      <c r="A4" s="295"/>
      <c r="B4" s="258"/>
      <c r="C4" s="296"/>
      <c r="D4" s="275"/>
      <c r="E4" s="304"/>
      <c r="F4" s="293"/>
      <c r="G4" s="294"/>
    </row>
    <row r="5" spans="1:9" s="380" customFormat="1" x14ac:dyDescent="0.2">
      <c r="A5" s="375" t="s">
        <v>800</v>
      </c>
      <c r="B5" s="375" t="s">
        <v>373</v>
      </c>
      <c r="C5" s="646"/>
      <c r="D5" s="416"/>
      <c r="E5" s="423"/>
      <c r="F5" s="409"/>
      <c r="I5" s="381"/>
    </row>
    <row r="6" spans="1:9" x14ac:dyDescent="0.2">
      <c r="A6" s="335"/>
      <c r="B6" s="258"/>
      <c r="C6" s="296"/>
      <c r="D6" s="275"/>
      <c r="E6" s="304"/>
      <c r="F6" s="265"/>
    </row>
    <row r="7" spans="1:9" s="261" customFormat="1" ht="38.25" x14ac:dyDescent="0.2">
      <c r="A7" s="249" t="s">
        <v>801</v>
      </c>
      <c r="B7" s="258" t="s">
        <v>629</v>
      </c>
      <c r="C7" s="296" t="s">
        <v>20</v>
      </c>
      <c r="D7" s="275">
        <v>4</v>
      </c>
      <c r="E7" s="302"/>
      <c r="F7" s="265">
        <f>D7*E7</f>
        <v>0</v>
      </c>
      <c r="I7" s="299"/>
    </row>
    <row r="8" spans="1:9" s="261" customFormat="1" ht="14.25" x14ac:dyDescent="0.2">
      <c r="A8" s="249"/>
      <c r="B8" s="258"/>
      <c r="C8" s="296"/>
      <c r="D8" s="275"/>
      <c r="E8" s="302"/>
      <c r="F8" s="265"/>
      <c r="I8" s="299"/>
    </row>
    <row r="9" spans="1:9" s="261" customFormat="1" ht="102" x14ac:dyDescent="0.2">
      <c r="A9" s="249" t="s">
        <v>802</v>
      </c>
      <c r="B9" s="357" t="s">
        <v>658</v>
      </c>
      <c r="C9" s="649"/>
      <c r="D9" s="348"/>
      <c r="E9" s="302"/>
      <c r="F9" s="265"/>
      <c r="I9" s="299"/>
    </row>
    <row r="10" spans="1:9" s="261" customFormat="1" ht="25.5" x14ac:dyDescent="0.2">
      <c r="A10" s="249"/>
      <c r="B10" s="258" t="s">
        <v>378</v>
      </c>
      <c r="C10" s="296" t="s">
        <v>20</v>
      </c>
      <c r="D10" s="275">
        <v>6</v>
      </c>
      <c r="E10" s="302"/>
      <c r="F10" s="265">
        <f>D10*E10</f>
        <v>0</v>
      </c>
      <c r="I10" s="299"/>
    </row>
    <row r="11" spans="1:9" s="261" customFormat="1" ht="14.25" x14ac:dyDescent="0.2">
      <c r="A11" s="249"/>
      <c r="B11" s="258"/>
      <c r="C11" s="296"/>
      <c r="D11" s="275"/>
      <c r="E11" s="302"/>
      <c r="F11" s="265"/>
      <c r="I11" s="299"/>
    </row>
    <row r="12" spans="1:9" s="261" customFormat="1" ht="63.75" x14ac:dyDescent="0.2">
      <c r="A12" s="249" t="s">
        <v>803</v>
      </c>
      <c r="B12" s="240" t="s">
        <v>380</v>
      </c>
      <c r="C12" s="296" t="s">
        <v>20</v>
      </c>
      <c r="D12" s="275">
        <v>1</v>
      </c>
      <c r="E12" s="302"/>
      <c r="F12" s="265">
        <f>D12*E12</f>
        <v>0</v>
      </c>
      <c r="I12" s="299"/>
    </row>
    <row r="13" spans="1:9" s="261" customFormat="1" ht="14.25" x14ac:dyDescent="0.2">
      <c r="A13" s="249"/>
      <c r="B13" s="240"/>
      <c r="C13" s="296"/>
      <c r="D13" s="275"/>
      <c r="E13" s="302"/>
      <c r="F13" s="265"/>
      <c r="I13" s="299"/>
    </row>
    <row r="14" spans="1:9" s="261" customFormat="1" ht="25.5" x14ac:dyDescent="0.2">
      <c r="A14" s="249" t="s">
        <v>804</v>
      </c>
      <c r="B14" s="240" t="s">
        <v>382</v>
      </c>
      <c r="C14" s="296" t="s">
        <v>62</v>
      </c>
      <c r="D14" s="275">
        <v>10</v>
      </c>
      <c r="E14" s="302"/>
      <c r="F14" s="265">
        <f>D14*E14</f>
        <v>0</v>
      </c>
      <c r="I14" s="299"/>
    </row>
    <row r="15" spans="1:9" s="261" customFormat="1" ht="14.25" x14ac:dyDescent="0.2">
      <c r="A15" s="249"/>
      <c r="B15" s="258"/>
      <c r="C15" s="296"/>
      <c r="D15" s="275"/>
      <c r="E15" s="304"/>
      <c r="F15" s="265"/>
      <c r="I15" s="299"/>
    </row>
    <row r="16" spans="1:9" s="420" customFormat="1" ht="15.75" thickBot="1" x14ac:dyDescent="0.3">
      <c r="A16" s="376"/>
      <c r="B16" s="418" t="s">
        <v>1562</v>
      </c>
      <c r="C16" s="647"/>
      <c r="D16" s="377"/>
      <c r="E16" s="419"/>
      <c r="F16" s="372">
        <f>SUM(F7:F15)</f>
        <v>0</v>
      </c>
      <c r="I16" s="421"/>
    </row>
    <row r="17" spans="1:9" s="420" customFormat="1" ht="15.75" thickTop="1" x14ac:dyDescent="0.25">
      <c r="A17" s="426"/>
      <c r="B17" s="422"/>
      <c r="C17" s="646"/>
      <c r="D17" s="407"/>
      <c r="E17" s="423"/>
      <c r="F17" s="409"/>
      <c r="I17" s="421"/>
    </row>
    <row r="18" spans="1:9" s="380" customFormat="1" x14ac:dyDescent="0.2">
      <c r="A18" s="375" t="s">
        <v>805</v>
      </c>
      <c r="B18" s="375" t="s">
        <v>659</v>
      </c>
      <c r="C18" s="646"/>
      <c r="D18" s="416"/>
      <c r="E18" s="423"/>
      <c r="F18" s="409"/>
      <c r="I18" s="381"/>
    </row>
    <row r="19" spans="1:9" x14ac:dyDescent="0.2">
      <c r="A19" s="295"/>
      <c r="B19" s="295"/>
      <c r="C19" s="296"/>
      <c r="D19" s="275"/>
      <c r="E19" s="304"/>
      <c r="F19" s="265"/>
    </row>
    <row r="20" spans="1:9" x14ac:dyDescent="0.2">
      <c r="A20" s="295"/>
      <c r="B20" s="580" t="s">
        <v>411</v>
      </c>
      <c r="C20" s="296"/>
      <c r="D20" s="275"/>
      <c r="E20" s="304"/>
      <c r="F20" s="265"/>
    </row>
    <row r="21" spans="1:9" s="261" customFormat="1" ht="51" x14ac:dyDescent="0.2">
      <c r="A21" s="295"/>
      <c r="B21" s="580" t="s">
        <v>412</v>
      </c>
      <c r="C21" s="296"/>
      <c r="D21" s="275"/>
      <c r="E21" s="304"/>
      <c r="F21" s="265"/>
      <c r="I21" s="299"/>
    </row>
    <row r="22" spans="1:9" s="261" customFormat="1" ht="14.25" x14ac:dyDescent="0.2">
      <c r="A22" s="249"/>
      <c r="B22" s="258"/>
      <c r="C22" s="296"/>
      <c r="D22" s="275"/>
      <c r="E22" s="302"/>
      <c r="F22" s="265"/>
      <c r="I22" s="299"/>
    </row>
    <row r="23" spans="1:9" s="261" customFormat="1" ht="25.5" x14ac:dyDescent="0.2">
      <c r="A23" s="249" t="s">
        <v>806</v>
      </c>
      <c r="B23" s="322" t="s">
        <v>660</v>
      </c>
      <c r="C23" s="296"/>
      <c r="D23" s="312"/>
      <c r="E23" s="275"/>
      <c r="F23" s="265"/>
      <c r="I23" s="299"/>
    </row>
    <row r="24" spans="1:9" s="261" customFormat="1" ht="14.25" x14ac:dyDescent="0.2">
      <c r="A24" s="249"/>
      <c r="B24" s="322" t="s">
        <v>661</v>
      </c>
      <c r="C24" s="296" t="s">
        <v>62</v>
      </c>
      <c r="D24" s="275">
        <v>15</v>
      </c>
      <c r="E24" s="275"/>
      <c r="F24" s="265">
        <f>D24*E24</f>
        <v>0</v>
      </c>
      <c r="I24" s="299"/>
    </row>
    <row r="25" spans="1:9" s="261" customFormat="1" ht="14.25" x14ac:dyDescent="0.2">
      <c r="A25" s="249"/>
      <c r="B25" s="325" t="s">
        <v>662</v>
      </c>
      <c r="C25" s="296"/>
      <c r="D25" s="275"/>
      <c r="E25" s="275"/>
      <c r="F25" s="265"/>
      <c r="I25" s="299"/>
    </row>
    <row r="26" spans="1:9" s="261" customFormat="1" ht="14.25" x14ac:dyDescent="0.2">
      <c r="A26" s="249"/>
      <c r="B26" s="325"/>
      <c r="C26" s="296"/>
      <c r="D26" s="275"/>
      <c r="E26" s="275"/>
      <c r="F26" s="265"/>
      <c r="I26" s="299"/>
    </row>
    <row r="27" spans="1:9" s="261" customFormat="1" ht="38.25" x14ac:dyDescent="0.2">
      <c r="A27" s="249" t="s">
        <v>807</v>
      </c>
      <c r="B27" s="322" t="s">
        <v>663</v>
      </c>
      <c r="C27" s="296" t="s">
        <v>396</v>
      </c>
      <c r="D27" s="275">
        <v>3.6</v>
      </c>
      <c r="E27" s="275"/>
      <c r="F27" s="265">
        <f>D27*E27</f>
        <v>0</v>
      </c>
      <c r="I27" s="299"/>
    </row>
    <row r="28" spans="1:9" s="261" customFormat="1" ht="14.25" x14ac:dyDescent="0.2">
      <c r="A28" s="249"/>
      <c r="B28" s="325" t="s">
        <v>662</v>
      </c>
      <c r="C28" s="296"/>
      <c r="D28" s="312"/>
      <c r="E28" s="275"/>
      <c r="F28" s="265"/>
      <c r="I28" s="299"/>
    </row>
    <row r="29" spans="1:9" s="261" customFormat="1" ht="14.25" x14ac:dyDescent="0.2">
      <c r="A29" s="249"/>
      <c r="B29" s="313"/>
      <c r="C29" s="296"/>
      <c r="D29" s="275"/>
      <c r="E29" s="302"/>
      <c r="F29" s="265"/>
      <c r="I29" s="299"/>
    </row>
    <row r="30" spans="1:9" s="261" customFormat="1" ht="25.5" x14ac:dyDescent="0.2">
      <c r="A30" s="249" t="s">
        <v>808</v>
      </c>
      <c r="B30" s="313" t="s">
        <v>664</v>
      </c>
      <c r="C30" s="296" t="s">
        <v>396</v>
      </c>
      <c r="D30" s="275">
        <v>4.8</v>
      </c>
      <c r="E30" s="302"/>
      <c r="F30" s="265">
        <f>D30*E30</f>
        <v>0</v>
      </c>
      <c r="I30" s="299"/>
    </row>
    <row r="31" spans="1:9" s="261" customFormat="1" ht="14.25" x14ac:dyDescent="0.2">
      <c r="A31" s="249"/>
      <c r="B31" s="325" t="s">
        <v>662</v>
      </c>
      <c r="C31" s="296"/>
      <c r="D31" s="275"/>
      <c r="E31" s="302"/>
      <c r="F31" s="265"/>
      <c r="I31" s="299"/>
    </row>
    <row r="32" spans="1:9" s="261" customFormat="1" ht="14.25" x14ac:dyDescent="0.2">
      <c r="A32" s="249"/>
      <c r="B32" s="313"/>
      <c r="C32" s="296"/>
      <c r="D32" s="275"/>
      <c r="E32" s="302"/>
      <c r="F32" s="265"/>
      <c r="I32" s="299"/>
    </row>
    <row r="33" spans="1:9" s="261" customFormat="1" ht="38.25" x14ac:dyDescent="0.2">
      <c r="A33" s="249" t="s">
        <v>809</v>
      </c>
      <c r="B33" s="342" t="s">
        <v>665</v>
      </c>
      <c r="C33" s="296" t="s">
        <v>396</v>
      </c>
      <c r="D33" s="275">
        <v>2.4</v>
      </c>
      <c r="E33" s="302"/>
      <c r="F33" s="265">
        <f>D33*E33</f>
        <v>0</v>
      </c>
      <c r="I33" s="299"/>
    </row>
    <row r="34" spans="1:9" s="261" customFormat="1" ht="14.25" x14ac:dyDescent="0.2">
      <c r="A34" s="249"/>
      <c r="B34" s="325" t="s">
        <v>662</v>
      </c>
      <c r="C34" s="296"/>
      <c r="D34" s="275"/>
      <c r="E34" s="302"/>
      <c r="F34" s="265"/>
      <c r="I34" s="299"/>
    </row>
    <row r="35" spans="1:9" s="261" customFormat="1" ht="14.25" x14ac:dyDescent="0.2">
      <c r="A35" s="249"/>
      <c r="B35" s="313"/>
      <c r="C35" s="296"/>
      <c r="D35" s="275"/>
      <c r="E35" s="302"/>
      <c r="F35" s="265"/>
      <c r="I35" s="299"/>
    </row>
    <row r="36" spans="1:9" s="261" customFormat="1" ht="25.5" x14ac:dyDescent="0.2">
      <c r="A36" s="249" t="s">
        <v>810</v>
      </c>
      <c r="B36" s="313" t="s">
        <v>666</v>
      </c>
      <c r="C36" s="296" t="s">
        <v>20</v>
      </c>
      <c r="D36" s="275">
        <v>5</v>
      </c>
      <c r="E36" s="302"/>
      <c r="F36" s="265">
        <f>D36*E36</f>
        <v>0</v>
      </c>
      <c r="I36" s="299"/>
    </row>
    <row r="37" spans="1:9" s="261" customFormat="1" ht="14.25" x14ac:dyDescent="0.2">
      <c r="A37" s="249"/>
      <c r="B37" s="325" t="s">
        <v>662</v>
      </c>
      <c r="C37" s="296"/>
      <c r="D37" s="275"/>
      <c r="E37" s="302"/>
      <c r="F37" s="265"/>
      <c r="I37" s="299"/>
    </row>
    <row r="38" spans="1:9" s="261" customFormat="1" ht="14.25" x14ac:dyDescent="0.2">
      <c r="A38" s="249"/>
      <c r="B38" s="325"/>
      <c r="C38" s="296"/>
      <c r="D38" s="275"/>
      <c r="E38" s="302"/>
      <c r="F38" s="265"/>
      <c r="I38" s="299"/>
    </row>
    <row r="39" spans="1:9" s="261" customFormat="1" ht="63.75" x14ac:dyDescent="0.2">
      <c r="A39" s="249" t="s">
        <v>811</v>
      </c>
      <c r="B39" s="322" t="s">
        <v>667</v>
      </c>
      <c r="C39" s="296" t="s">
        <v>62</v>
      </c>
      <c r="D39" s="275">
        <v>15</v>
      </c>
      <c r="E39" s="302"/>
      <c r="F39" s="265">
        <f>D39*E39</f>
        <v>0</v>
      </c>
      <c r="I39" s="299"/>
    </row>
    <row r="40" spans="1:9" s="261" customFormat="1" ht="14.25" x14ac:dyDescent="0.2">
      <c r="A40" s="249"/>
      <c r="B40" s="325" t="s">
        <v>668</v>
      </c>
      <c r="C40" s="296"/>
      <c r="D40" s="275"/>
      <c r="E40" s="302"/>
      <c r="F40" s="265"/>
      <c r="I40" s="299"/>
    </row>
    <row r="41" spans="1:9" s="261" customFormat="1" ht="14.25" x14ac:dyDescent="0.2">
      <c r="A41" s="249"/>
      <c r="B41" s="325"/>
      <c r="C41" s="296"/>
      <c r="D41" s="275"/>
      <c r="E41" s="302"/>
      <c r="F41" s="265"/>
      <c r="I41" s="299"/>
    </row>
    <row r="42" spans="1:9" s="420" customFormat="1" ht="15.75" thickBot="1" x14ac:dyDescent="0.3">
      <c r="A42" s="376"/>
      <c r="B42" s="401" t="s">
        <v>1568</v>
      </c>
      <c r="C42" s="647"/>
      <c r="D42" s="402"/>
      <c r="E42" s="419"/>
      <c r="F42" s="372">
        <f>SUM(F24:F41)</f>
        <v>0</v>
      </c>
      <c r="I42" s="421"/>
    </row>
    <row r="43" spans="1:9" s="420" customFormat="1" ht="15.75" thickTop="1" x14ac:dyDescent="0.25">
      <c r="A43" s="426"/>
      <c r="B43" s="428"/>
      <c r="C43" s="646"/>
      <c r="D43" s="416"/>
      <c r="E43" s="429"/>
      <c r="F43" s="409"/>
      <c r="I43" s="421"/>
    </row>
    <row r="44" spans="1:9" s="420" customFormat="1" ht="15" x14ac:dyDescent="0.25">
      <c r="A44" s="426" t="s">
        <v>812</v>
      </c>
      <c r="B44" s="375" t="s">
        <v>669</v>
      </c>
      <c r="C44" s="646"/>
      <c r="D44" s="416"/>
      <c r="E44" s="429"/>
      <c r="F44" s="409"/>
      <c r="I44" s="421"/>
    </row>
    <row r="45" spans="1:9" s="261" customFormat="1" ht="14.25" x14ac:dyDescent="0.2">
      <c r="A45" s="249"/>
      <c r="B45" s="295"/>
      <c r="C45" s="296"/>
      <c r="D45" s="275"/>
      <c r="E45" s="302"/>
      <c r="F45" s="265"/>
      <c r="I45" s="299"/>
    </row>
    <row r="46" spans="1:9" s="261" customFormat="1" ht="51" x14ac:dyDescent="0.2">
      <c r="A46" s="249" t="s">
        <v>413</v>
      </c>
      <c r="B46" s="341" t="s">
        <v>670</v>
      </c>
      <c r="C46" s="296" t="s">
        <v>396</v>
      </c>
      <c r="D46" s="275">
        <v>4.8</v>
      </c>
      <c r="E46" s="302"/>
      <c r="F46" s="265">
        <f>D46*E46</f>
        <v>0</v>
      </c>
      <c r="I46" s="299"/>
    </row>
    <row r="47" spans="1:9" s="261" customFormat="1" ht="14.25" x14ac:dyDescent="0.2">
      <c r="A47" s="249"/>
      <c r="B47" s="325" t="s">
        <v>662</v>
      </c>
      <c r="C47" s="296"/>
      <c r="D47" s="275"/>
      <c r="E47" s="302"/>
      <c r="F47" s="265"/>
      <c r="I47" s="299"/>
    </row>
    <row r="48" spans="1:9" s="261" customFormat="1" ht="14.25" x14ac:dyDescent="0.2">
      <c r="A48" s="249"/>
      <c r="B48" s="313"/>
      <c r="C48" s="296"/>
      <c r="D48" s="275"/>
      <c r="E48" s="302"/>
      <c r="F48" s="265"/>
      <c r="I48" s="299"/>
    </row>
    <row r="49" spans="1:9" s="261" customFormat="1" ht="38.25" x14ac:dyDescent="0.2">
      <c r="A49" s="249" t="s">
        <v>813</v>
      </c>
      <c r="B49" s="313" t="s">
        <v>671</v>
      </c>
      <c r="C49" s="296" t="s">
        <v>31</v>
      </c>
      <c r="D49" s="275">
        <v>21</v>
      </c>
      <c r="E49" s="302"/>
      <c r="F49" s="265">
        <f>D49*E49</f>
        <v>0</v>
      </c>
      <c r="I49" s="299"/>
    </row>
    <row r="50" spans="1:9" s="261" customFormat="1" ht="14.25" x14ac:dyDescent="0.2">
      <c r="A50" s="249"/>
      <c r="B50" s="325" t="s">
        <v>662</v>
      </c>
      <c r="C50" s="296"/>
      <c r="D50" s="275"/>
      <c r="E50" s="302"/>
      <c r="F50" s="265"/>
      <c r="I50" s="299"/>
    </row>
    <row r="51" spans="1:9" s="261" customFormat="1" ht="14.25" x14ac:dyDescent="0.2">
      <c r="A51" s="249"/>
      <c r="B51" s="313"/>
      <c r="C51" s="296"/>
      <c r="D51" s="275"/>
      <c r="E51" s="302"/>
      <c r="F51" s="265"/>
      <c r="I51" s="299"/>
    </row>
    <row r="52" spans="1:9" s="261" customFormat="1" ht="51" x14ac:dyDescent="0.2">
      <c r="A52" s="249" t="s">
        <v>814</v>
      </c>
      <c r="B52" s="313" t="s">
        <v>672</v>
      </c>
      <c r="C52" s="296" t="s">
        <v>31</v>
      </c>
      <c r="D52" s="275">
        <v>21</v>
      </c>
      <c r="E52" s="302"/>
      <c r="F52" s="265">
        <f>D52*E52</f>
        <v>0</v>
      </c>
      <c r="I52" s="299"/>
    </row>
    <row r="53" spans="1:9" s="261" customFormat="1" ht="14.25" x14ac:dyDescent="0.2">
      <c r="A53" s="249"/>
      <c r="B53" s="325" t="s">
        <v>662</v>
      </c>
      <c r="C53" s="296"/>
      <c r="D53" s="275"/>
      <c r="E53" s="302"/>
      <c r="F53" s="265"/>
      <c r="I53" s="299"/>
    </row>
    <row r="54" spans="1:9" s="261" customFormat="1" ht="14.25" x14ac:dyDescent="0.2">
      <c r="A54" s="249"/>
      <c r="B54" s="313"/>
      <c r="C54" s="296"/>
      <c r="D54" s="275"/>
      <c r="E54" s="302"/>
      <c r="F54" s="265"/>
      <c r="I54" s="299"/>
    </row>
    <row r="55" spans="1:9" s="261" customFormat="1" ht="38.25" x14ac:dyDescent="0.2">
      <c r="A55" s="249" t="s">
        <v>815</v>
      </c>
      <c r="B55" s="342" t="s">
        <v>673</v>
      </c>
      <c r="C55" s="296" t="s">
        <v>31</v>
      </c>
      <c r="D55" s="275">
        <v>18</v>
      </c>
      <c r="E55" s="302"/>
      <c r="F55" s="265">
        <f>D55*E55</f>
        <v>0</v>
      </c>
      <c r="I55" s="299"/>
    </row>
    <row r="56" spans="1:9" s="261" customFormat="1" ht="14.25" x14ac:dyDescent="0.2">
      <c r="A56" s="249"/>
      <c r="B56" s="325" t="s">
        <v>662</v>
      </c>
      <c r="C56" s="296"/>
      <c r="D56" s="275"/>
      <c r="E56" s="302"/>
      <c r="F56" s="265"/>
      <c r="I56" s="299"/>
    </row>
    <row r="57" spans="1:9" s="261" customFormat="1" ht="14.25" x14ac:dyDescent="0.2">
      <c r="A57" s="249"/>
      <c r="B57" s="325"/>
      <c r="C57" s="296"/>
      <c r="D57" s="275"/>
      <c r="E57" s="302"/>
      <c r="F57" s="265"/>
      <c r="I57" s="299"/>
    </row>
    <row r="58" spans="1:9" s="261" customFormat="1" ht="51" x14ac:dyDescent="0.2">
      <c r="A58" s="249" t="s">
        <v>816</v>
      </c>
      <c r="B58" s="349" t="s">
        <v>674</v>
      </c>
      <c r="C58" s="296" t="s">
        <v>62</v>
      </c>
      <c r="D58" s="275">
        <v>2</v>
      </c>
      <c r="E58" s="302"/>
      <c r="F58" s="265">
        <f>D58*E58</f>
        <v>0</v>
      </c>
      <c r="I58" s="299"/>
    </row>
    <row r="59" spans="1:9" s="261" customFormat="1" ht="14.25" x14ac:dyDescent="0.2">
      <c r="A59" s="249"/>
      <c r="B59" s="325" t="s">
        <v>662</v>
      </c>
      <c r="C59" s="296"/>
      <c r="D59" s="275"/>
      <c r="E59" s="302"/>
      <c r="F59" s="265"/>
      <c r="I59" s="299"/>
    </row>
    <row r="60" spans="1:9" s="261" customFormat="1" ht="14.25" x14ac:dyDescent="0.2">
      <c r="A60" s="249"/>
      <c r="B60" s="342"/>
      <c r="C60" s="296"/>
      <c r="D60" s="275"/>
      <c r="E60" s="302"/>
      <c r="F60" s="265"/>
      <c r="I60" s="299"/>
    </row>
    <row r="61" spans="1:9" s="261" customFormat="1" ht="127.5" x14ac:dyDescent="0.2">
      <c r="A61" s="249" t="s">
        <v>817</v>
      </c>
      <c r="B61" s="262" t="s">
        <v>675</v>
      </c>
      <c r="C61" s="296" t="s">
        <v>20</v>
      </c>
      <c r="D61" s="275">
        <v>8</v>
      </c>
      <c r="E61" s="302"/>
      <c r="F61" s="265">
        <f>D61*E61</f>
        <v>0</v>
      </c>
      <c r="I61" s="299"/>
    </row>
    <row r="62" spans="1:9" s="261" customFormat="1" ht="14.25" x14ac:dyDescent="0.2">
      <c r="A62" s="249"/>
      <c r="B62" s="325" t="s">
        <v>662</v>
      </c>
      <c r="C62" s="296"/>
      <c r="D62" s="275"/>
      <c r="E62" s="302"/>
      <c r="F62" s="265"/>
      <c r="I62" s="299"/>
    </row>
    <row r="63" spans="1:9" s="261" customFormat="1" ht="14.25" x14ac:dyDescent="0.2">
      <c r="A63" s="249"/>
      <c r="B63" s="325"/>
      <c r="C63" s="296"/>
      <c r="D63" s="275"/>
      <c r="E63" s="302"/>
      <c r="F63" s="265"/>
      <c r="I63" s="299"/>
    </row>
    <row r="64" spans="1:9" s="261" customFormat="1" ht="14.25" x14ac:dyDescent="0.2">
      <c r="A64" s="249" t="s">
        <v>818</v>
      </c>
      <c r="B64" s="262" t="s">
        <v>676</v>
      </c>
      <c r="C64" s="296"/>
      <c r="D64" s="275"/>
      <c r="E64" s="302"/>
      <c r="F64" s="265"/>
      <c r="I64" s="299"/>
    </row>
    <row r="65" spans="1:9" s="261" customFormat="1" ht="14.25" x14ac:dyDescent="0.2">
      <c r="A65" s="249"/>
      <c r="B65" s="262" t="s">
        <v>677</v>
      </c>
      <c r="C65" s="296" t="s">
        <v>62</v>
      </c>
      <c r="D65" s="275">
        <v>15</v>
      </c>
      <c r="E65" s="302"/>
      <c r="F65" s="265">
        <f>D65*E65</f>
        <v>0</v>
      </c>
      <c r="I65" s="299"/>
    </row>
    <row r="66" spans="1:9" s="261" customFormat="1" ht="14.25" x14ac:dyDescent="0.2">
      <c r="A66" s="249"/>
      <c r="B66" s="325" t="s">
        <v>662</v>
      </c>
      <c r="C66" s="296"/>
      <c r="D66" s="275"/>
      <c r="E66" s="302"/>
      <c r="F66" s="265"/>
      <c r="I66" s="299"/>
    </row>
    <row r="67" spans="1:9" s="261" customFormat="1" ht="14.25" x14ac:dyDescent="0.2">
      <c r="A67" s="249"/>
      <c r="B67" s="262"/>
      <c r="C67" s="296"/>
      <c r="D67" s="275"/>
      <c r="E67" s="302"/>
      <c r="F67" s="265"/>
      <c r="I67" s="299"/>
    </row>
    <row r="68" spans="1:9" s="261" customFormat="1" ht="25.5" x14ac:dyDescent="0.2">
      <c r="A68" s="249" t="s">
        <v>819</v>
      </c>
      <c r="B68" s="313" t="s">
        <v>678</v>
      </c>
      <c r="C68" s="296" t="s">
        <v>62</v>
      </c>
      <c r="D68" s="275">
        <v>22.4</v>
      </c>
      <c r="E68" s="302"/>
      <c r="F68" s="265">
        <f>D68*E68</f>
        <v>0</v>
      </c>
      <c r="I68" s="299"/>
    </row>
    <row r="69" spans="1:9" s="261" customFormat="1" ht="14.25" x14ac:dyDescent="0.2">
      <c r="A69" s="249"/>
      <c r="B69" s="325" t="s">
        <v>662</v>
      </c>
      <c r="C69" s="296"/>
      <c r="D69" s="275"/>
      <c r="E69" s="302"/>
      <c r="F69" s="265"/>
      <c r="I69" s="299"/>
    </row>
    <row r="70" spans="1:9" s="261" customFormat="1" ht="14.25" x14ac:dyDescent="0.2">
      <c r="A70" s="249"/>
      <c r="B70" s="325"/>
      <c r="C70" s="296"/>
      <c r="D70" s="275"/>
      <c r="E70" s="302"/>
      <c r="F70" s="265"/>
      <c r="I70" s="299"/>
    </row>
    <row r="71" spans="1:9" s="261" customFormat="1" ht="38.25" x14ac:dyDescent="0.2">
      <c r="A71" s="249" t="s">
        <v>820</v>
      </c>
      <c r="B71" s="313" t="s">
        <v>679</v>
      </c>
      <c r="C71" s="296" t="s">
        <v>31</v>
      </c>
      <c r="D71" s="275">
        <v>45</v>
      </c>
      <c r="E71" s="302"/>
      <c r="F71" s="265">
        <f>D71*E71</f>
        <v>0</v>
      </c>
      <c r="I71" s="299"/>
    </row>
    <row r="72" spans="1:9" s="261" customFormat="1" ht="14.25" x14ac:dyDescent="0.2">
      <c r="A72" s="249"/>
      <c r="B72" s="325" t="s">
        <v>662</v>
      </c>
      <c r="C72" s="296"/>
      <c r="D72" s="275"/>
      <c r="E72" s="302"/>
      <c r="F72" s="265"/>
      <c r="I72" s="299"/>
    </row>
    <row r="73" spans="1:9" s="261" customFormat="1" ht="14.25" x14ac:dyDescent="0.2">
      <c r="A73" s="249"/>
      <c r="B73" s="313"/>
      <c r="C73" s="296"/>
      <c r="D73" s="275"/>
      <c r="E73" s="302"/>
      <c r="F73" s="265"/>
      <c r="I73" s="299"/>
    </row>
    <row r="74" spans="1:9" s="261" customFormat="1" ht="25.5" x14ac:dyDescent="0.2">
      <c r="A74" s="249" t="s">
        <v>821</v>
      </c>
      <c r="B74" s="262" t="s">
        <v>680</v>
      </c>
      <c r="C74" s="296" t="s">
        <v>14</v>
      </c>
      <c r="D74" s="275">
        <v>4</v>
      </c>
      <c r="E74" s="302"/>
      <c r="F74" s="265">
        <f>D74*E74</f>
        <v>0</v>
      </c>
      <c r="I74" s="299"/>
    </row>
    <row r="75" spans="1:9" s="261" customFormat="1" ht="14.25" x14ac:dyDescent="0.2">
      <c r="A75" s="249"/>
      <c r="B75" s="325" t="s">
        <v>662</v>
      </c>
      <c r="C75" s="296"/>
      <c r="D75" s="275"/>
      <c r="E75" s="302"/>
      <c r="F75" s="265"/>
      <c r="I75" s="299"/>
    </row>
    <row r="76" spans="1:9" s="261" customFormat="1" ht="25.5" x14ac:dyDescent="0.2">
      <c r="A76" s="249"/>
      <c r="B76" s="336" t="s">
        <v>681</v>
      </c>
      <c r="C76" s="296"/>
      <c r="D76" s="275"/>
      <c r="E76" s="302"/>
      <c r="F76" s="265"/>
      <c r="I76" s="299"/>
    </row>
    <row r="77" spans="1:9" s="261" customFormat="1" ht="14.25" x14ac:dyDescent="0.2">
      <c r="A77" s="249"/>
      <c r="B77" s="336"/>
      <c r="C77" s="296"/>
      <c r="D77" s="275"/>
      <c r="E77" s="302"/>
      <c r="F77" s="265"/>
      <c r="I77" s="299"/>
    </row>
    <row r="78" spans="1:9" s="261" customFormat="1" ht="127.5" x14ac:dyDescent="0.2">
      <c r="A78" s="249" t="s">
        <v>822</v>
      </c>
      <c r="B78" s="342" t="s">
        <v>566</v>
      </c>
      <c r="C78" s="296" t="s">
        <v>31</v>
      </c>
      <c r="D78" s="275">
        <v>1.2</v>
      </c>
      <c r="E78" s="302"/>
      <c r="F78" s="265">
        <f>D78*E78</f>
        <v>0</v>
      </c>
      <c r="I78" s="299"/>
    </row>
    <row r="79" spans="1:9" s="261" customFormat="1" ht="14.25" x14ac:dyDescent="0.2">
      <c r="A79" s="249"/>
      <c r="B79" s="313"/>
      <c r="C79" s="296"/>
      <c r="D79" s="275"/>
      <c r="E79" s="302"/>
      <c r="F79" s="265"/>
      <c r="I79" s="299"/>
    </row>
    <row r="80" spans="1:9" s="261" customFormat="1" ht="63.75" x14ac:dyDescent="0.2">
      <c r="A80" s="249" t="s">
        <v>823</v>
      </c>
      <c r="B80" s="322" t="s">
        <v>682</v>
      </c>
      <c r="C80" s="296" t="s">
        <v>396</v>
      </c>
      <c r="D80" s="275">
        <v>2.1</v>
      </c>
      <c r="E80" s="304"/>
      <c r="F80" s="265">
        <f>D80*E80</f>
        <v>0</v>
      </c>
      <c r="I80" s="299"/>
    </row>
    <row r="81" spans="1:14" s="261" customFormat="1" ht="14.25" x14ac:dyDescent="0.2">
      <c r="A81" s="249"/>
      <c r="B81" s="325" t="s">
        <v>683</v>
      </c>
      <c r="C81" s="296"/>
      <c r="D81" s="312"/>
      <c r="E81" s="304"/>
      <c r="F81" s="265"/>
      <c r="I81" s="299"/>
    </row>
    <row r="82" spans="1:14" s="261" customFormat="1" ht="14.25" x14ac:dyDescent="0.2">
      <c r="A82" s="249"/>
      <c r="B82" s="325"/>
      <c r="C82" s="296"/>
      <c r="D82" s="312"/>
      <c r="E82" s="304"/>
      <c r="F82" s="265"/>
      <c r="I82" s="299"/>
    </row>
    <row r="83" spans="1:14" s="380" customFormat="1" ht="13.5" thickBot="1" x14ac:dyDescent="0.25">
      <c r="A83" s="376"/>
      <c r="B83" s="401" t="s">
        <v>1569</v>
      </c>
      <c r="C83" s="647"/>
      <c r="D83" s="402"/>
      <c r="E83" s="419"/>
      <c r="F83" s="372">
        <f>SUM(F46:F81)</f>
        <v>0</v>
      </c>
      <c r="G83" s="255"/>
      <c r="H83" s="410"/>
      <c r="I83" s="411"/>
      <c r="J83" s="412"/>
      <c r="K83" s="412"/>
      <c r="L83" s="20"/>
      <c r="M83" s="20"/>
      <c r="N83" s="20"/>
    </row>
    <row r="84" spans="1:14" s="380" customFormat="1" ht="13.5" thickTop="1" x14ac:dyDescent="0.2">
      <c r="A84" s="426"/>
      <c r="B84" s="414"/>
      <c r="C84" s="646"/>
      <c r="D84" s="415"/>
      <c r="E84" s="423"/>
      <c r="F84" s="409"/>
      <c r="G84" s="255"/>
      <c r="H84" s="410"/>
      <c r="I84" s="411"/>
      <c r="J84" s="412"/>
      <c r="K84" s="412"/>
      <c r="L84" s="20"/>
      <c r="M84" s="20"/>
      <c r="N84" s="20"/>
    </row>
    <row r="85" spans="1:14" s="380" customFormat="1" x14ac:dyDescent="0.2">
      <c r="A85" s="426" t="s">
        <v>824</v>
      </c>
      <c r="B85" s="370" t="s">
        <v>684</v>
      </c>
      <c r="C85" s="646"/>
      <c r="D85" s="415"/>
      <c r="E85" s="423"/>
      <c r="F85" s="409"/>
      <c r="I85" s="381"/>
    </row>
    <row r="86" spans="1:14" x14ac:dyDescent="0.2">
      <c r="A86" s="249"/>
      <c r="B86" s="258"/>
      <c r="C86" s="296"/>
      <c r="D86" s="312"/>
      <c r="E86" s="304"/>
      <c r="F86" s="265"/>
    </row>
    <row r="87" spans="1:14" x14ac:dyDescent="0.2">
      <c r="A87" s="249" t="s">
        <v>825</v>
      </c>
      <c r="B87" s="258" t="s">
        <v>685</v>
      </c>
      <c r="C87" s="296" t="s">
        <v>31</v>
      </c>
      <c r="D87" s="275">
        <v>9</v>
      </c>
      <c r="E87" s="304"/>
      <c r="F87" s="265">
        <f>D87*E87</f>
        <v>0</v>
      </c>
    </row>
    <row r="88" spans="1:14" x14ac:dyDescent="0.2">
      <c r="A88" s="249"/>
      <c r="B88" s="258"/>
      <c r="C88" s="296"/>
      <c r="D88" s="275"/>
      <c r="E88" s="304"/>
      <c r="F88" s="265"/>
    </row>
    <row r="89" spans="1:14" ht="51" x14ac:dyDescent="0.2">
      <c r="A89" s="350" t="s">
        <v>826</v>
      </c>
      <c r="B89" s="313" t="s">
        <v>686</v>
      </c>
      <c r="C89" s="296" t="s">
        <v>396</v>
      </c>
      <c r="D89" s="275">
        <v>1</v>
      </c>
      <c r="E89" s="304"/>
      <c r="F89" s="265">
        <f>D89*E89</f>
        <v>0</v>
      </c>
    </row>
    <row r="90" spans="1:14" x14ac:dyDescent="0.2">
      <c r="A90" s="350"/>
      <c r="B90" s="351"/>
      <c r="C90" s="296"/>
      <c r="D90" s="275"/>
      <c r="E90" s="304"/>
      <c r="F90" s="265"/>
    </row>
    <row r="91" spans="1:14" ht="38.25" x14ac:dyDescent="0.2">
      <c r="A91" s="350" t="s">
        <v>827</v>
      </c>
      <c r="B91" s="352" t="s">
        <v>687</v>
      </c>
      <c r="C91" s="296" t="s">
        <v>396</v>
      </c>
      <c r="D91" s="275">
        <v>3.6</v>
      </c>
      <c r="E91" s="304"/>
      <c r="F91" s="265">
        <f>D91*E91</f>
        <v>0</v>
      </c>
    </row>
    <row r="92" spans="1:14" x14ac:dyDescent="0.2">
      <c r="A92" s="350"/>
      <c r="B92" s="352"/>
      <c r="C92" s="296"/>
      <c r="D92" s="275"/>
      <c r="E92" s="304"/>
      <c r="F92" s="265"/>
    </row>
    <row r="93" spans="1:14" ht="38.25" x14ac:dyDescent="0.2">
      <c r="A93" s="350" t="s">
        <v>828</v>
      </c>
      <c r="B93" s="313" t="s">
        <v>688</v>
      </c>
      <c r="C93" s="296" t="s">
        <v>18</v>
      </c>
      <c r="D93" s="275">
        <v>1</v>
      </c>
      <c r="E93" s="304"/>
      <c r="F93" s="265">
        <f>D93*E93</f>
        <v>0</v>
      </c>
    </row>
    <row r="94" spans="1:14" x14ac:dyDescent="0.2">
      <c r="A94" s="350"/>
      <c r="B94" s="313"/>
      <c r="C94" s="296"/>
      <c r="D94" s="275"/>
      <c r="E94" s="304"/>
      <c r="F94" s="265"/>
    </row>
    <row r="95" spans="1:14" x14ac:dyDescent="0.2">
      <c r="A95" s="350"/>
      <c r="B95" s="353" t="s">
        <v>689</v>
      </c>
      <c r="C95" s="296"/>
      <c r="D95" s="275"/>
      <c r="E95" s="304"/>
      <c r="F95" s="265"/>
    </row>
    <row r="96" spans="1:14" ht="255" x14ac:dyDescent="0.2">
      <c r="A96" s="350"/>
      <c r="B96" s="315" t="s">
        <v>690</v>
      </c>
      <c r="C96" s="296"/>
      <c r="D96" s="275"/>
      <c r="E96" s="304"/>
      <c r="F96" s="265"/>
    </row>
    <row r="97" spans="1:9" x14ac:dyDescent="0.2">
      <c r="A97" s="350"/>
      <c r="B97" s="315"/>
      <c r="C97" s="296"/>
      <c r="D97" s="275"/>
      <c r="E97" s="304"/>
      <c r="F97" s="265"/>
    </row>
    <row r="98" spans="1:9" x14ac:dyDescent="0.2">
      <c r="A98" s="350"/>
      <c r="B98" s="353" t="s">
        <v>691</v>
      </c>
      <c r="C98" s="296"/>
      <c r="D98" s="275"/>
      <c r="E98" s="304"/>
      <c r="F98" s="265"/>
    </row>
    <row r="99" spans="1:9" ht="25.5" x14ac:dyDescent="0.2">
      <c r="A99" s="249" t="s">
        <v>829</v>
      </c>
      <c r="B99" s="326" t="s">
        <v>692</v>
      </c>
      <c r="C99" s="296" t="s">
        <v>62</v>
      </c>
      <c r="D99" s="275">
        <v>15</v>
      </c>
      <c r="E99" s="304"/>
      <c r="F99" s="265">
        <f>D99*E99</f>
        <v>0</v>
      </c>
    </row>
    <row r="100" spans="1:9" x14ac:dyDescent="0.2">
      <c r="A100" s="249"/>
      <c r="B100" s="336"/>
      <c r="C100" s="296"/>
      <c r="D100" s="275"/>
      <c r="E100" s="304"/>
      <c r="F100" s="265"/>
    </row>
    <row r="101" spans="1:9" x14ac:dyDescent="0.2">
      <c r="A101" s="249"/>
      <c r="B101" s="353" t="s">
        <v>693</v>
      </c>
      <c r="C101" s="296"/>
      <c r="D101" s="275"/>
      <c r="E101" s="302"/>
      <c r="F101" s="265"/>
    </row>
    <row r="102" spans="1:9" x14ac:dyDescent="0.2">
      <c r="A102" s="249"/>
      <c r="B102" s="315" t="s">
        <v>694</v>
      </c>
      <c r="C102" s="296"/>
      <c r="D102" s="275"/>
      <c r="E102" s="302"/>
      <c r="F102" s="265"/>
    </row>
    <row r="103" spans="1:9" ht="38.25" x14ac:dyDescent="0.2">
      <c r="A103" s="249"/>
      <c r="B103" s="336" t="s">
        <v>695</v>
      </c>
      <c r="C103" s="296"/>
      <c r="D103" s="275"/>
      <c r="E103" s="302"/>
      <c r="F103" s="265"/>
    </row>
    <row r="104" spans="1:9" x14ac:dyDescent="0.2">
      <c r="A104" s="249"/>
      <c r="B104" s="336"/>
      <c r="C104" s="296"/>
      <c r="D104" s="275"/>
      <c r="E104" s="302"/>
      <c r="F104" s="265"/>
    </row>
    <row r="105" spans="1:9" x14ac:dyDescent="0.2">
      <c r="A105" s="249" t="s">
        <v>830</v>
      </c>
      <c r="B105" s="313" t="s">
        <v>696</v>
      </c>
      <c r="C105" s="296" t="s">
        <v>20</v>
      </c>
      <c r="D105" s="275">
        <v>2</v>
      </c>
      <c r="E105" s="302"/>
      <c r="F105" s="265">
        <f>D105*E105</f>
        <v>0</v>
      </c>
    </row>
    <row r="106" spans="1:9" x14ac:dyDescent="0.2">
      <c r="A106" s="249" t="s">
        <v>831</v>
      </c>
      <c r="B106" s="313" t="s">
        <v>697</v>
      </c>
      <c r="C106" s="296" t="s">
        <v>20</v>
      </c>
      <c r="D106" s="275">
        <v>1</v>
      </c>
      <c r="E106" s="302"/>
      <c r="F106" s="265">
        <f>D106*E106</f>
        <v>0</v>
      </c>
    </row>
    <row r="107" spans="1:9" x14ac:dyDescent="0.2">
      <c r="A107" s="249" t="s">
        <v>832</v>
      </c>
      <c r="B107" s="313" t="s">
        <v>698</v>
      </c>
      <c r="C107" s="296" t="s">
        <v>20</v>
      </c>
      <c r="D107" s="275">
        <v>1</v>
      </c>
      <c r="E107" s="302"/>
      <c r="F107" s="265">
        <f>D107*E107</f>
        <v>0</v>
      </c>
    </row>
    <row r="108" spans="1:9" x14ac:dyDescent="0.2">
      <c r="A108" s="249"/>
      <c r="B108" s="354"/>
      <c r="C108" s="296"/>
      <c r="D108" s="275"/>
      <c r="E108" s="302"/>
      <c r="F108" s="265"/>
    </row>
    <row r="109" spans="1:9" s="380" customFormat="1" ht="15.75" customHeight="1" thickBot="1" x14ac:dyDescent="0.25">
      <c r="A109" s="376"/>
      <c r="B109" s="401" t="s">
        <v>1570</v>
      </c>
      <c r="C109" s="647"/>
      <c r="D109" s="402"/>
      <c r="E109" s="419"/>
      <c r="F109" s="372">
        <f>SUM(F87:F108)</f>
        <v>0</v>
      </c>
      <c r="I109" s="381"/>
    </row>
    <row r="110" spans="1:9" ht="13.5" thickTop="1" x14ac:dyDescent="0.2">
      <c r="A110" s="249"/>
      <c r="B110" s="311"/>
      <c r="C110" s="296"/>
      <c r="D110" s="312"/>
      <c r="E110" s="304"/>
      <c r="F110" s="265"/>
    </row>
    <row r="111" spans="1:9" s="380" customFormat="1" x14ac:dyDescent="0.2">
      <c r="A111" s="426" t="s">
        <v>833</v>
      </c>
      <c r="B111" s="370" t="s">
        <v>581</v>
      </c>
      <c r="C111" s="646"/>
      <c r="D111" s="415"/>
      <c r="E111" s="423"/>
      <c r="F111" s="409"/>
      <c r="I111" s="381"/>
    </row>
    <row r="112" spans="1:9" x14ac:dyDescent="0.2">
      <c r="A112" s="249"/>
      <c r="B112" s="258"/>
      <c r="C112" s="296"/>
      <c r="D112" s="275"/>
      <c r="E112" s="304"/>
      <c r="F112" s="265"/>
    </row>
    <row r="113" spans="1:9" ht="25.5" x14ac:dyDescent="0.2">
      <c r="A113" s="249" t="s">
        <v>834</v>
      </c>
      <c r="B113" s="258" t="s">
        <v>699</v>
      </c>
      <c r="C113" s="296"/>
      <c r="D113" s="275"/>
      <c r="E113" s="302"/>
      <c r="F113" s="265"/>
    </row>
    <row r="114" spans="1:9" x14ac:dyDescent="0.2">
      <c r="A114" s="249"/>
      <c r="B114" s="258" t="s">
        <v>700</v>
      </c>
      <c r="C114" s="296" t="s">
        <v>62</v>
      </c>
      <c r="D114" s="275">
        <v>15</v>
      </c>
      <c r="E114" s="302"/>
      <c r="F114" s="265">
        <f>D114*E114</f>
        <v>0</v>
      </c>
    </row>
    <row r="115" spans="1:9" x14ac:dyDescent="0.2">
      <c r="A115" s="249"/>
      <c r="B115" s="258" t="s">
        <v>701</v>
      </c>
      <c r="C115" s="296" t="s">
        <v>62</v>
      </c>
      <c r="D115" s="275">
        <v>15</v>
      </c>
      <c r="E115" s="302"/>
      <c r="F115" s="265">
        <f>D115*E115</f>
        <v>0</v>
      </c>
    </row>
    <row r="116" spans="1:9" x14ac:dyDescent="0.2">
      <c r="A116" s="249"/>
      <c r="B116" s="258"/>
      <c r="C116" s="296"/>
      <c r="D116" s="275"/>
      <c r="E116" s="302"/>
      <c r="F116" s="265"/>
    </row>
    <row r="117" spans="1:9" s="380" customFormat="1" ht="13.5" thickBot="1" x14ac:dyDescent="0.25">
      <c r="A117" s="376"/>
      <c r="B117" s="401" t="s">
        <v>1555</v>
      </c>
      <c r="C117" s="647"/>
      <c r="D117" s="402"/>
      <c r="E117" s="427"/>
      <c r="F117" s="372">
        <f>SUM(F113:F116)</f>
        <v>0</v>
      </c>
      <c r="I117" s="381"/>
    </row>
    <row r="118" spans="1:9" ht="13.5" thickTop="1" x14ac:dyDescent="0.2">
      <c r="A118" s="249"/>
      <c r="B118" s="258"/>
      <c r="C118" s="296"/>
      <c r="D118" s="312"/>
      <c r="E118" s="304"/>
      <c r="F118" s="265"/>
    </row>
    <row r="119" spans="1:9" s="380" customFormat="1" ht="13.5" thickBot="1" x14ac:dyDescent="0.25">
      <c r="A119" s="376" t="s">
        <v>157</v>
      </c>
      <c r="B119" s="371" t="s">
        <v>1571</v>
      </c>
      <c r="C119" s="647"/>
      <c r="D119" s="378"/>
      <c r="E119" s="379"/>
      <c r="F119" s="372">
        <f>F16+F42+F83+F109+F117</f>
        <v>0</v>
      </c>
      <c r="I119" s="381"/>
    </row>
    <row r="120" spans="1:9" ht="13.5" thickTop="1" x14ac:dyDescent="0.2">
      <c r="A120" s="339"/>
    </row>
    <row r="121" spans="1:9" x14ac:dyDescent="0.2">
      <c r="A121" s="339"/>
    </row>
    <row r="122" spans="1:9" x14ac:dyDescent="0.2">
      <c r="A122" s="339"/>
    </row>
    <row r="123" spans="1:9" x14ac:dyDescent="0.2">
      <c r="A123" s="339"/>
    </row>
    <row r="124" spans="1:9" x14ac:dyDescent="0.2">
      <c r="A124" s="339"/>
    </row>
    <row r="125" spans="1:9" x14ac:dyDescent="0.2">
      <c r="A125" s="339"/>
    </row>
    <row r="126" spans="1:9" x14ac:dyDescent="0.2">
      <c r="A126" s="339"/>
    </row>
    <row r="127" spans="1:9" x14ac:dyDescent="0.2">
      <c r="A127" s="339"/>
    </row>
    <row r="128" spans="1:9" x14ac:dyDescent="0.2">
      <c r="A128" s="339"/>
    </row>
    <row r="129" spans="1:1" x14ac:dyDescent="0.2">
      <c r="A129" s="339"/>
    </row>
    <row r="130" spans="1:1" x14ac:dyDescent="0.2">
      <c r="A130" s="339"/>
    </row>
    <row r="131" spans="1:1" x14ac:dyDescent="0.2">
      <c r="A131" s="339"/>
    </row>
    <row r="132" spans="1:1" x14ac:dyDescent="0.2">
      <c r="A132" s="339"/>
    </row>
    <row r="133" spans="1:1" x14ac:dyDescent="0.2">
      <c r="A133" s="339"/>
    </row>
    <row r="134" spans="1:1" x14ac:dyDescent="0.2">
      <c r="A134" s="339"/>
    </row>
    <row r="135" spans="1:1" x14ac:dyDescent="0.2">
      <c r="A135" s="339"/>
    </row>
    <row r="136" spans="1:1" x14ac:dyDescent="0.2">
      <c r="A136" s="339"/>
    </row>
    <row r="137" spans="1:1" x14ac:dyDescent="0.2">
      <c r="A137" s="339"/>
    </row>
    <row r="138" spans="1:1" x14ac:dyDescent="0.2">
      <c r="A138" s="339"/>
    </row>
    <row r="139" spans="1:1" x14ac:dyDescent="0.2">
      <c r="A139" s="339"/>
    </row>
    <row r="140" spans="1:1" x14ac:dyDescent="0.2">
      <c r="A140" s="339"/>
    </row>
    <row r="141" spans="1:1" x14ac:dyDescent="0.2">
      <c r="A141" s="339"/>
    </row>
    <row r="142" spans="1:1" x14ac:dyDescent="0.2">
      <c r="A142" s="339"/>
    </row>
    <row r="143" spans="1:1" x14ac:dyDescent="0.2">
      <c r="A143" s="339"/>
    </row>
    <row r="144" spans="1:1" x14ac:dyDescent="0.2">
      <c r="A144" s="339"/>
    </row>
    <row r="145" spans="1:1" x14ac:dyDescent="0.2">
      <c r="A145" s="339"/>
    </row>
    <row r="146" spans="1:1" x14ac:dyDescent="0.2">
      <c r="A146" s="339"/>
    </row>
    <row r="147" spans="1:1" x14ac:dyDescent="0.2">
      <c r="A147" s="339"/>
    </row>
    <row r="148" spans="1:1" x14ac:dyDescent="0.2">
      <c r="A148" s="339"/>
    </row>
    <row r="149" spans="1:1" x14ac:dyDescent="0.2">
      <c r="A149" s="339"/>
    </row>
    <row r="150" spans="1:1" x14ac:dyDescent="0.2">
      <c r="A150" s="339"/>
    </row>
    <row r="151" spans="1:1" x14ac:dyDescent="0.2">
      <c r="A151" s="339"/>
    </row>
    <row r="152" spans="1:1" x14ac:dyDescent="0.2">
      <c r="A152" s="339"/>
    </row>
    <row r="153" spans="1:1" x14ac:dyDescent="0.2">
      <c r="A153" s="339"/>
    </row>
    <row r="154" spans="1:1" x14ac:dyDescent="0.2">
      <c r="A154" s="339"/>
    </row>
    <row r="155" spans="1:1" x14ac:dyDescent="0.2">
      <c r="A155" s="339"/>
    </row>
    <row r="156" spans="1:1" x14ac:dyDescent="0.2">
      <c r="A156" s="339"/>
    </row>
    <row r="157" spans="1:1" x14ac:dyDescent="0.2">
      <c r="A157" s="339"/>
    </row>
    <row r="158" spans="1:1" x14ac:dyDescent="0.2">
      <c r="A158" s="339"/>
    </row>
    <row r="159" spans="1:1" x14ac:dyDescent="0.2">
      <c r="A159" s="339"/>
    </row>
    <row r="160" spans="1:1" x14ac:dyDescent="0.2">
      <c r="A160" s="339"/>
    </row>
    <row r="161" spans="1:1" x14ac:dyDescent="0.2">
      <c r="A161" s="339"/>
    </row>
    <row r="162" spans="1:1" x14ac:dyDescent="0.2">
      <c r="A162" s="339"/>
    </row>
    <row r="163" spans="1:1" x14ac:dyDescent="0.2">
      <c r="A163" s="339"/>
    </row>
    <row r="164" spans="1:1" x14ac:dyDescent="0.2">
      <c r="A164" s="339"/>
    </row>
    <row r="165" spans="1:1" x14ac:dyDescent="0.2">
      <c r="A165" s="339"/>
    </row>
    <row r="166" spans="1:1" x14ac:dyDescent="0.2">
      <c r="A166" s="339"/>
    </row>
    <row r="167" spans="1:1" x14ac:dyDescent="0.2">
      <c r="A167" s="339"/>
    </row>
    <row r="168" spans="1:1" x14ac:dyDescent="0.2">
      <c r="A168" s="339"/>
    </row>
    <row r="169" spans="1:1" x14ac:dyDescent="0.2">
      <c r="A169" s="339"/>
    </row>
    <row r="170" spans="1:1" x14ac:dyDescent="0.2">
      <c r="A170" s="339"/>
    </row>
    <row r="171" spans="1:1" x14ac:dyDescent="0.2">
      <c r="A171" s="339"/>
    </row>
    <row r="172" spans="1:1" x14ac:dyDescent="0.2">
      <c r="A172" s="339"/>
    </row>
    <row r="173" spans="1:1" x14ac:dyDescent="0.2">
      <c r="A173" s="339"/>
    </row>
    <row r="174" spans="1:1" x14ac:dyDescent="0.2">
      <c r="A174" s="339"/>
    </row>
    <row r="175" spans="1:1" x14ac:dyDescent="0.2">
      <c r="A175" s="339"/>
    </row>
    <row r="176" spans="1:1" x14ac:dyDescent="0.2">
      <c r="A176" s="339"/>
    </row>
    <row r="177" spans="1:1" x14ac:dyDescent="0.2">
      <c r="A177" s="339"/>
    </row>
    <row r="178" spans="1:1" x14ac:dyDescent="0.2">
      <c r="A178" s="339"/>
    </row>
    <row r="179" spans="1:1" x14ac:dyDescent="0.2">
      <c r="A179" s="339"/>
    </row>
    <row r="180" spans="1:1" x14ac:dyDescent="0.2">
      <c r="A180" s="339"/>
    </row>
    <row r="181" spans="1:1" x14ac:dyDescent="0.2">
      <c r="A181" s="339"/>
    </row>
    <row r="182" spans="1:1" x14ac:dyDescent="0.2">
      <c r="A182" s="339"/>
    </row>
    <row r="183" spans="1:1" x14ac:dyDescent="0.2">
      <c r="A183" s="339"/>
    </row>
    <row r="184" spans="1:1" x14ac:dyDescent="0.2">
      <c r="A184" s="339"/>
    </row>
    <row r="185" spans="1:1" x14ac:dyDescent="0.2">
      <c r="A185" s="339"/>
    </row>
    <row r="186" spans="1:1" x14ac:dyDescent="0.2">
      <c r="A186" s="339"/>
    </row>
    <row r="187" spans="1:1" x14ac:dyDescent="0.2">
      <c r="A187" s="339"/>
    </row>
    <row r="188" spans="1:1" x14ac:dyDescent="0.2">
      <c r="A188" s="339"/>
    </row>
    <row r="189" spans="1:1" x14ac:dyDescent="0.2">
      <c r="A189" s="339"/>
    </row>
    <row r="190" spans="1:1" x14ac:dyDescent="0.2">
      <c r="A190" s="339"/>
    </row>
    <row r="191" spans="1:1" x14ac:dyDescent="0.2">
      <c r="A191" s="339"/>
    </row>
    <row r="192" spans="1:1" x14ac:dyDescent="0.2">
      <c r="A192" s="339"/>
    </row>
    <row r="193" spans="1:1" x14ac:dyDescent="0.2">
      <c r="A193" s="339"/>
    </row>
    <row r="194" spans="1:1" x14ac:dyDescent="0.2">
      <c r="A194" s="339"/>
    </row>
    <row r="195" spans="1:1" x14ac:dyDescent="0.2">
      <c r="A195" s="339"/>
    </row>
    <row r="196" spans="1:1" x14ac:dyDescent="0.2">
      <c r="A196" s="339"/>
    </row>
    <row r="197" spans="1:1" x14ac:dyDescent="0.2">
      <c r="A197" s="339"/>
    </row>
    <row r="198" spans="1:1" x14ac:dyDescent="0.2">
      <c r="A198" s="339"/>
    </row>
    <row r="199" spans="1:1" x14ac:dyDescent="0.2">
      <c r="A199" s="339"/>
    </row>
    <row r="200" spans="1:1" x14ac:dyDescent="0.2">
      <c r="A200" s="339"/>
    </row>
    <row r="201" spans="1:1" x14ac:dyDescent="0.2">
      <c r="A201" s="339"/>
    </row>
    <row r="202" spans="1:1" x14ac:dyDescent="0.2">
      <c r="A202" s="339"/>
    </row>
    <row r="203" spans="1:1" x14ac:dyDescent="0.2">
      <c r="A203" s="339"/>
    </row>
    <row r="204" spans="1:1" x14ac:dyDescent="0.2">
      <c r="A204" s="339"/>
    </row>
    <row r="205" spans="1:1" x14ac:dyDescent="0.2">
      <c r="A205" s="339"/>
    </row>
    <row r="206" spans="1:1" x14ac:dyDescent="0.2">
      <c r="A206" s="339"/>
    </row>
    <row r="207" spans="1:1" x14ac:dyDescent="0.2">
      <c r="A207" s="339"/>
    </row>
    <row r="208" spans="1:1" x14ac:dyDescent="0.2">
      <c r="A208" s="339"/>
    </row>
    <row r="209" spans="1:1" x14ac:dyDescent="0.2">
      <c r="A209" s="339"/>
    </row>
    <row r="210" spans="1:1" x14ac:dyDescent="0.2">
      <c r="A210" s="339"/>
    </row>
    <row r="211" spans="1:1" x14ac:dyDescent="0.2">
      <c r="A211" s="339"/>
    </row>
    <row r="212" spans="1:1" x14ac:dyDescent="0.2">
      <c r="A212" s="339"/>
    </row>
    <row r="213" spans="1:1" x14ac:dyDescent="0.2">
      <c r="A213" s="339"/>
    </row>
    <row r="214" spans="1:1" x14ac:dyDescent="0.2">
      <c r="A214" s="339"/>
    </row>
    <row r="215" spans="1:1" x14ac:dyDescent="0.2">
      <c r="A215" s="339"/>
    </row>
    <row r="216" spans="1:1" x14ac:dyDescent="0.2">
      <c r="A216" s="339"/>
    </row>
    <row r="217" spans="1:1" x14ac:dyDescent="0.2">
      <c r="A217" s="339"/>
    </row>
    <row r="218" spans="1:1" x14ac:dyDescent="0.2">
      <c r="A218" s="339"/>
    </row>
    <row r="219" spans="1:1" x14ac:dyDescent="0.2">
      <c r="A219" s="339"/>
    </row>
    <row r="220" spans="1:1" x14ac:dyDescent="0.2">
      <c r="A220" s="339"/>
    </row>
    <row r="221" spans="1:1" x14ac:dyDescent="0.2">
      <c r="A221" s="339"/>
    </row>
    <row r="222" spans="1:1" x14ac:dyDescent="0.2">
      <c r="A222" s="339"/>
    </row>
    <row r="223" spans="1:1" x14ac:dyDescent="0.2">
      <c r="A223" s="339"/>
    </row>
    <row r="224" spans="1:1" x14ac:dyDescent="0.2">
      <c r="A224" s="339"/>
    </row>
    <row r="225" spans="1:1" x14ac:dyDescent="0.2">
      <c r="A225" s="339"/>
    </row>
    <row r="226" spans="1:1" x14ac:dyDescent="0.2">
      <c r="A226" s="339"/>
    </row>
    <row r="227" spans="1:1" x14ac:dyDescent="0.2">
      <c r="A227" s="339"/>
    </row>
    <row r="228" spans="1:1" x14ac:dyDescent="0.2">
      <c r="A228" s="339"/>
    </row>
    <row r="229" spans="1:1" x14ac:dyDescent="0.2">
      <c r="A229" s="339"/>
    </row>
    <row r="230" spans="1:1" x14ac:dyDescent="0.2">
      <c r="A230" s="339"/>
    </row>
    <row r="231" spans="1:1" x14ac:dyDescent="0.2">
      <c r="A231" s="339"/>
    </row>
    <row r="232" spans="1:1" x14ac:dyDescent="0.2">
      <c r="A232" s="339"/>
    </row>
    <row r="233" spans="1:1" x14ac:dyDescent="0.2">
      <c r="A233" s="339"/>
    </row>
    <row r="234" spans="1:1" x14ac:dyDescent="0.2">
      <c r="A234" s="339"/>
    </row>
    <row r="235" spans="1:1" x14ac:dyDescent="0.2">
      <c r="A235" s="339"/>
    </row>
    <row r="236" spans="1:1" x14ac:dyDescent="0.2">
      <c r="A236" s="339"/>
    </row>
    <row r="237" spans="1:1" x14ac:dyDescent="0.2">
      <c r="A237" s="339"/>
    </row>
    <row r="238" spans="1:1" x14ac:dyDescent="0.2">
      <c r="A238" s="339"/>
    </row>
    <row r="239" spans="1:1" x14ac:dyDescent="0.2">
      <c r="A239" s="339"/>
    </row>
    <row r="240" spans="1:1" x14ac:dyDescent="0.2">
      <c r="A240" s="339"/>
    </row>
    <row r="241" spans="1:1" x14ac:dyDescent="0.2">
      <c r="A241" s="339"/>
    </row>
    <row r="242" spans="1:1" x14ac:dyDescent="0.2">
      <c r="A242" s="339"/>
    </row>
    <row r="243" spans="1:1" x14ac:dyDescent="0.2">
      <c r="A243" s="339"/>
    </row>
    <row r="244" spans="1:1" x14ac:dyDescent="0.2">
      <c r="A244" s="339"/>
    </row>
    <row r="245" spans="1:1" x14ac:dyDescent="0.2">
      <c r="A245" s="339"/>
    </row>
    <row r="246" spans="1:1" x14ac:dyDescent="0.2">
      <c r="A246" s="339"/>
    </row>
    <row r="247" spans="1:1" x14ac:dyDescent="0.2">
      <c r="A247" s="339"/>
    </row>
    <row r="248" spans="1:1" x14ac:dyDescent="0.2">
      <c r="A248" s="339"/>
    </row>
    <row r="249" spans="1:1" x14ac:dyDescent="0.2">
      <c r="A249" s="339"/>
    </row>
    <row r="250" spans="1:1" x14ac:dyDescent="0.2">
      <c r="A250" s="339"/>
    </row>
    <row r="251" spans="1:1" x14ac:dyDescent="0.2">
      <c r="A251" s="339"/>
    </row>
    <row r="252" spans="1:1" x14ac:dyDescent="0.2">
      <c r="A252" s="339"/>
    </row>
    <row r="253" spans="1:1" x14ac:dyDescent="0.2">
      <c r="A253" s="339"/>
    </row>
    <row r="254" spans="1:1" x14ac:dyDescent="0.2">
      <c r="A254" s="339"/>
    </row>
    <row r="255" spans="1:1" x14ac:dyDescent="0.2">
      <c r="A255" s="339"/>
    </row>
    <row r="256" spans="1:1" x14ac:dyDescent="0.2">
      <c r="A256" s="339"/>
    </row>
    <row r="257" spans="1:1" x14ac:dyDescent="0.2">
      <c r="A257" s="339"/>
    </row>
    <row r="258" spans="1:1" x14ac:dyDescent="0.2">
      <c r="A258" s="339"/>
    </row>
    <row r="259" spans="1:1" x14ac:dyDescent="0.2">
      <c r="A259" s="339"/>
    </row>
    <row r="260" spans="1:1" x14ac:dyDescent="0.2">
      <c r="A260" s="339"/>
    </row>
    <row r="261" spans="1:1" x14ac:dyDescent="0.2">
      <c r="A261" s="339"/>
    </row>
    <row r="262" spans="1:1" x14ac:dyDescent="0.2">
      <c r="A262" s="339"/>
    </row>
    <row r="263" spans="1:1" x14ac:dyDescent="0.2">
      <c r="A263" s="339"/>
    </row>
    <row r="264" spans="1:1" x14ac:dyDescent="0.2">
      <c r="A264" s="339"/>
    </row>
    <row r="265" spans="1:1" x14ac:dyDescent="0.2">
      <c r="A265" s="339"/>
    </row>
    <row r="266" spans="1:1" x14ac:dyDescent="0.2">
      <c r="A266" s="339"/>
    </row>
    <row r="267" spans="1:1" x14ac:dyDescent="0.2">
      <c r="A267" s="339"/>
    </row>
    <row r="268" spans="1:1" x14ac:dyDescent="0.2">
      <c r="A268" s="339"/>
    </row>
    <row r="269" spans="1:1" x14ac:dyDescent="0.2">
      <c r="A269" s="339"/>
    </row>
    <row r="270" spans="1:1" x14ac:dyDescent="0.2">
      <c r="A270" s="339"/>
    </row>
    <row r="271" spans="1:1" x14ac:dyDescent="0.2">
      <c r="A271" s="339"/>
    </row>
    <row r="272" spans="1:1" x14ac:dyDescent="0.2">
      <c r="A272" s="339"/>
    </row>
    <row r="273" spans="1:1" x14ac:dyDescent="0.2">
      <c r="A273" s="339"/>
    </row>
    <row r="274" spans="1:1" x14ac:dyDescent="0.2">
      <c r="A274" s="339"/>
    </row>
    <row r="275" spans="1:1" x14ac:dyDescent="0.2">
      <c r="A275" s="339"/>
    </row>
    <row r="276" spans="1:1" x14ac:dyDescent="0.2">
      <c r="A276" s="339"/>
    </row>
    <row r="277" spans="1:1" x14ac:dyDescent="0.2">
      <c r="A277" s="339"/>
    </row>
    <row r="278" spans="1:1" x14ac:dyDescent="0.2">
      <c r="A278" s="339"/>
    </row>
    <row r="279" spans="1:1" x14ac:dyDescent="0.2">
      <c r="A279" s="339"/>
    </row>
    <row r="280" spans="1:1" x14ac:dyDescent="0.2">
      <c r="A280" s="339"/>
    </row>
    <row r="281" spans="1:1" x14ac:dyDescent="0.2">
      <c r="A281" s="339"/>
    </row>
    <row r="282" spans="1:1" x14ac:dyDescent="0.2">
      <c r="A282" s="339"/>
    </row>
    <row r="283" spans="1:1" x14ac:dyDescent="0.2">
      <c r="A283" s="339"/>
    </row>
    <row r="284" spans="1:1" x14ac:dyDescent="0.2">
      <c r="A284" s="339"/>
    </row>
    <row r="285" spans="1:1" x14ac:dyDescent="0.2">
      <c r="A285" s="339"/>
    </row>
    <row r="286" spans="1:1" x14ac:dyDescent="0.2">
      <c r="A286" s="339"/>
    </row>
    <row r="287" spans="1:1" x14ac:dyDescent="0.2">
      <c r="A287" s="339"/>
    </row>
    <row r="288" spans="1:1" x14ac:dyDescent="0.2">
      <c r="A288" s="339"/>
    </row>
    <row r="289" spans="1:1" x14ac:dyDescent="0.2">
      <c r="A289" s="339"/>
    </row>
    <row r="290" spans="1:1" x14ac:dyDescent="0.2">
      <c r="A290" s="339"/>
    </row>
    <row r="291" spans="1:1" x14ac:dyDescent="0.2">
      <c r="A291" s="339"/>
    </row>
    <row r="292" spans="1:1" x14ac:dyDescent="0.2">
      <c r="A292" s="339"/>
    </row>
    <row r="293" spans="1:1" x14ac:dyDescent="0.2">
      <c r="A293" s="339"/>
    </row>
    <row r="294" spans="1:1" x14ac:dyDescent="0.2">
      <c r="A294" s="339"/>
    </row>
    <row r="295" spans="1:1" x14ac:dyDescent="0.2">
      <c r="A295" s="339"/>
    </row>
    <row r="296" spans="1:1" x14ac:dyDescent="0.2">
      <c r="A296" s="339"/>
    </row>
    <row r="297" spans="1:1" x14ac:dyDescent="0.2">
      <c r="A297" s="339"/>
    </row>
    <row r="298" spans="1:1" x14ac:dyDescent="0.2">
      <c r="A298" s="339"/>
    </row>
    <row r="299" spans="1:1" x14ac:dyDescent="0.2">
      <c r="A299" s="339"/>
    </row>
    <row r="300" spans="1:1" x14ac:dyDescent="0.2">
      <c r="A300" s="339"/>
    </row>
    <row r="301" spans="1:1" x14ac:dyDescent="0.2">
      <c r="A301" s="339"/>
    </row>
    <row r="302" spans="1:1" x14ac:dyDescent="0.2">
      <c r="A302" s="339"/>
    </row>
    <row r="303" spans="1:1" x14ac:dyDescent="0.2">
      <c r="A303" s="339"/>
    </row>
    <row r="304" spans="1:1" x14ac:dyDescent="0.2">
      <c r="A304" s="339"/>
    </row>
    <row r="305" spans="1:1" x14ac:dyDescent="0.2">
      <c r="A305" s="339"/>
    </row>
    <row r="306" spans="1:1" x14ac:dyDescent="0.2">
      <c r="A306" s="339"/>
    </row>
    <row r="307" spans="1:1" x14ac:dyDescent="0.2">
      <c r="A307" s="339"/>
    </row>
    <row r="308" spans="1:1" x14ac:dyDescent="0.2">
      <c r="A308" s="339"/>
    </row>
    <row r="309" spans="1:1" x14ac:dyDescent="0.2">
      <c r="A309" s="339"/>
    </row>
    <row r="310" spans="1:1" x14ac:dyDescent="0.2">
      <c r="A310" s="339"/>
    </row>
    <row r="311" spans="1:1" x14ac:dyDescent="0.2">
      <c r="A311" s="339"/>
    </row>
    <row r="312" spans="1:1" x14ac:dyDescent="0.2">
      <c r="A312" s="339"/>
    </row>
    <row r="313" spans="1:1" x14ac:dyDescent="0.2">
      <c r="A313" s="339"/>
    </row>
    <row r="314" spans="1:1" x14ac:dyDescent="0.2">
      <c r="A314" s="339"/>
    </row>
    <row r="315" spans="1:1" x14ac:dyDescent="0.2">
      <c r="A315" s="339"/>
    </row>
    <row r="316" spans="1:1" x14ac:dyDescent="0.2">
      <c r="A316" s="339"/>
    </row>
    <row r="317" spans="1:1" x14ac:dyDescent="0.2">
      <c r="A317" s="339"/>
    </row>
    <row r="318" spans="1:1" x14ac:dyDescent="0.2">
      <c r="A318" s="339"/>
    </row>
    <row r="319" spans="1:1" x14ac:dyDescent="0.2">
      <c r="A319" s="339"/>
    </row>
    <row r="320" spans="1:1" x14ac:dyDescent="0.2">
      <c r="A320" s="339"/>
    </row>
    <row r="321" spans="1:1" x14ac:dyDescent="0.2">
      <c r="A321" s="339"/>
    </row>
    <row r="322" spans="1:1" x14ac:dyDescent="0.2">
      <c r="A322" s="339"/>
    </row>
    <row r="323" spans="1:1" x14ac:dyDescent="0.2">
      <c r="A323" s="339"/>
    </row>
    <row r="324" spans="1:1" x14ac:dyDescent="0.2">
      <c r="A324" s="339"/>
    </row>
    <row r="325" spans="1:1" x14ac:dyDescent="0.2">
      <c r="A325" s="339"/>
    </row>
    <row r="326" spans="1:1" x14ac:dyDescent="0.2">
      <c r="A326" s="339"/>
    </row>
    <row r="327" spans="1:1" x14ac:dyDescent="0.2">
      <c r="A327" s="339"/>
    </row>
    <row r="328" spans="1:1" x14ac:dyDescent="0.2">
      <c r="A328" s="339"/>
    </row>
    <row r="329" spans="1:1" x14ac:dyDescent="0.2">
      <c r="A329" s="339"/>
    </row>
    <row r="330" spans="1:1" x14ac:dyDescent="0.2">
      <c r="A330" s="339"/>
    </row>
    <row r="331" spans="1:1" x14ac:dyDescent="0.2">
      <c r="A331" s="339"/>
    </row>
    <row r="332" spans="1:1" x14ac:dyDescent="0.2">
      <c r="A332" s="339"/>
    </row>
    <row r="333" spans="1:1" x14ac:dyDescent="0.2">
      <c r="A333" s="339"/>
    </row>
    <row r="334" spans="1:1" x14ac:dyDescent="0.2">
      <c r="A334" s="339"/>
    </row>
    <row r="335" spans="1:1" x14ac:dyDescent="0.2">
      <c r="A335" s="339"/>
    </row>
    <row r="336" spans="1:1" x14ac:dyDescent="0.2">
      <c r="A336" s="339"/>
    </row>
    <row r="337" spans="1:1" x14ac:dyDescent="0.2">
      <c r="A337" s="339"/>
    </row>
    <row r="338" spans="1:1" x14ac:dyDescent="0.2">
      <c r="A338" s="339"/>
    </row>
    <row r="339" spans="1:1" x14ac:dyDescent="0.2">
      <c r="A339" s="339"/>
    </row>
    <row r="340" spans="1:1" x14ac:dyDescent="0.2">
      <c r="A340" s="339"/>
    </row>
    <row r="341" spans="1:1" x14ac:dyDescent="0.2">
      <c r="A341" s="339"/>
    </row>
    <row r="342" spans="1:1" x14ac:dyDescent="0.2">
      <c r="A342" s="339"/>
    </row>
    <row r="343" spans="1:1" x14ac:dyDescent="0.2">
      <c r="A343" s="339"/>
    </row>
    <row r="344" spans="1:1" x14ac:dyDescent="0.2">
      <c r="A344" s="339"/>
    </row>
    <row r="345" spans="1:1" x14ac:dyDescent="0.2">
      <c r="A345" s="339"/>
    </row>
    <row r="346" spans="1:1" x14ac:dyDescent="0.2">
      <c r="A346" s="339"/>
    </row>
    <row r="347" spans="1:1" x14ac:dyDescent="0.2">
      <c r="A347" s="339"/>
    </row>
    <row r="348" spans="1:1" x14ac:dyDescent="0.2">
      <c r="A348" s="339"/>
    </row>
    <row r="349" spans="1:1" x14ac:dyDescent="0.2">
      <c r="A349" s="339"/>
    </row>
    <row r="350" spans="1:1" x14ac:dyDescent="0.2">
      <c r="A350" s="339"/>
    </row>
    <row r="351" spans="1:1" x14ac:dyDescent="0.2">
      <c r="A351" s="339"/>
    </row>
    <row r="352" spans="1:1" x14ac:dyDescent="0.2">
      <c r="A352" s="339"/>
    </row>
    <row r="353" spans="1:1" x14ac:dyDescent="0.2">
      <c r="A353" s="339"/>
    </row>
    <row r="354" spans="1:1" x14ac:dyDescent="0.2">
      <c r="A354" s="339"/>
    </row>
    <row r="355" spans="1:1" x14ac:dyDescent="0.2">
      <c r="A355" s="339"/>
    </row>
    <row r="356" spans="1:1" x14ac:dyDescent="0.2">
      <c r="A356" s="339"/>
    </row>
    <row r="357" spans="1:1" x14ac:dyDescent="0.2">
      <c r="A357" s="339"/>
    </row>
    <row r="358" spans="1:1" x14ac:dyDescent="0.2">
      <c r="A358" s="339"/>
    </row>
    <row r="359" spans="1:1" x14ac:dyDescent="0.2">
      <c r="A359" s="339"/>
    </row>
    <row r="360" spans="1:1" x14ac:dyDescent="0.2">
      <c r="A360" s="339"/>
    </row>
    <row r="361" spans="1:1" x14ac:dyDescent="0.2">
      <c r="A361" s="339"/>
    </row>
    <row r="362" spans="1:1" x14ac:dyDescent="0.2">
      <c r="A362" s="339"/>
    </row>
    <row r="363" spans="1:1" x14ac:dyDescent="0.2">
      <c r="A363" s="339"/>
    </row>
    <row r="364" spans="1:1" x14ac:dyDescent="0.2">
      <c r="A364" s="339"/>
    </row>
    <row r="365" spans="1:1" x14ac:dyDescent="0.2">
      <c r="A365" s="339"/>
    </row>
    <row r="366" spans="1:1" x14ac:dyDescent="0.2">
      <c r="A366" s="339"/>
    </row>
    <row r="367" spans="1:1" x14ac:dyDescent="0.2">
      <c r="A367" s="339"/>
    </row>
    <row r="368" spans="1:1" x14ac:dyDescent="0.2">
      <c r="A368" s="339"/>
    </row>
    <row r="369" spans="1:9" x14ac:dyDescent="0.2">
      <c r="A369" s="339"/>
    </row>
    <row r="370" spans="1:9" x14ac:dyDescent="0.2">
      <c r="A370" s="339"/>
    </row>
    <row r="371" spans="1:9" x14ac:dyDescent="0.2">
      <c r="A371" s="339"/>
    </row>
    <row r="372" spans="1:9" x14ac:dyDescent="0.2">
      <c r="A372" s="339"/>
    </row>
    <row r="373" spans="1:9" x14ac:dyDescent="0.2">
      <c r="A373" s="339"/>
    </row>
    <row r="374" spans="1:9" x14ac:dyDescent="0.2">
      <c r="A374" s="339"/>
    </row>
    <row r="375" spans="1:9" x14ac:dyDescent="0.2">
      <c r="A375" s="339"/>
    </row>
    <row r="376" spans="1:9" x14ac:dyDescent="0.2">
      <c r="A376" s="339"/>
    </row>
    <row r="377" spans="1:9" s="1" customFormat="1" x14ac:dyDescent="0.2">
      <c r="A377" s="339"/>
      <c r="B377" s="4"/>
      <c r="C377" s="332"/>
      <c r="D377" s="330"/>
      <c r="E377" s="310"/>
      <c r="F377" s="19"/>
      <c r="G377"/>
      <c r="H377"/>
      <c r="I377" s="331"/>
    </row>
    <row r="378" spans="1:9" s="1" customFormat="1" x14ac:dyDescent="0.2">
      <c r="A378" s="339"/>
      <c r="B378" s="4"/>
      <c r="C378" s="332"/>
      <c r="D378" s="330"/>
      <c r="E378" s="310"/>
      <c r="F378" s="19"/>
      <c r="G378"/>
      <c r="H378"/>
      <c r="I378" s="331"/>
    </row>
    <row r="379" spans="1:9" s="1" customFormat="1" x14ac:dyDescent="0.2">
      <c r="A379" s="339"/>
      <c r="B379" s="4"/>
      <c r="C379" s="332"/>
      <c r="D379" s="330"/>
      <c r="E379" s="310"/>
      <c r="F379" s="19"/>
      <c r="G379"/>
      <c r="H379"/>
      <c r="I379" s="331"/>
    </row>
    <row r="380" spans="1:9" s="1" customFormat="1" x14ac:dyDescent="0.2">
      <c r="A380" s="339"/>
      <c r="B380" s="4"/>
      <c r="C380" s="332"/>
      <c r="D380" s="330"/>
      <c r="E380" s="310"/>
      <c r="F380" s="19"/>
      <c r="G380"/>
      <c r="H380"/>
      <c r="I380" s="331"/>
    </row>
    <row r="381" spans="1:9" s="1" customFormat="1" x14ac:dyDescent="0.2">
      <c r="A381" s="339"/>
      <c r="B381" s="4"/>
      <c r="C381" s="332"/>
      <c r="D381" s="330"/>
      <c r="E381" s="310"/>
      <c r="F381" s="19"/>
      <c r="G381"/>
      <c r="H381"/>
      <c r="I381" s="331"/>
    </row>
    <row r="382" spans="1:9" s="1" customFormat="1" x14ac:dyDescent="0.2">
      <c r="A382" s="339"/>
      <c r="B382" s="4"/>
      <c r="C382" s="332"/>
      <c r="D382" s="330"/>
      <c r="E382" s="310"/>
      <c r="F382" s="19"/>
      <c r="G382"/>
      <c r="H382"/>
      <c r="I382" s="331"/>
    </row>
    <row r="383" spans="1:9" s="1" customFormat="1" x14ac:dyDescent="0.2">
      <c r="A383" s="339"/>
      <c r="B383" s="4"/>
      <c r="C383" s="332"/>
      <c r="D383" s="330"/>
      <c r="E383" s="310"/>
      <c r="F383" s="19"/>
      <c r="G383"/>
      <c r="H383"/>
      <c r="I383" s="331"/>
    </row>
    <row r="384" spans="1:9" s="1" customFormat="1" x14ac:dyDescent="0.2">
      <c r="A384" s="339"/>
      <c r="B384" s="4"/>
      <c r="C384" s="332"/>
      <c r="D384" s="330"/>
      <c r="E384" s="310"/>
      <c r="F384" s="19"/>
      <c r="G384"/>
      <c r="H384"/>
      <c r="I384" s="331"/>
    </row>
    <row r="385" spans="1:9" s="1" customFormat="1" x14ac:dyDescent="0.2">
      <c r="A385" s="339"/>
      <c r="B385" s="4"/>
      <c r="C385" s="332"/>
      <c r="D385" s="330"/>
      <c r="E385" s="310"/>
      <c r="F385" s="19"/>
      <c r="G385"/>
      <c r="H385"/>
      <c r="I385" s="331"/>
    </row>
    <row r="386" spans="1:9" s="1" customFormat="1" x14ac:dyDescent="0.2">
      <c r="A386" s="339"/>
      <c r="B386" s="4"/>
      <c r="C386" s="332"/>
      <c r="D386" s="330"/>
      <c r="E386" s="310"/>
      <c r="F386" s="19"/>
      <c r="G386"/>
      <c r="H386"/>
      <c r="I386" s="331"/>
    </row>
    <row r="387" spans="1:9" s="1" customFormat="1" x14ac:dyDescent="0.2">
      <c r="A387" s="339"/>
      <c r="B387" s="4"/>
      <c r="C387" s="332"/>
      <c r="D387" s="330"/>
      <c r="E387" s="310"/>
      <c r="F387" s="19"/>
      <c r="G387"/>
      <c r="H387"/>
      <c r="I387" s="331"/>
    </row>
    <row r="388" spans="1:9" s="1" customFormat="1" x14ac:dyDescent="0.2">
      <c r="A388" s="339"/>
      <c r="B388" s="4"/>
      <c r="C388" s="332"/>
      <c r="D388" s="330"/>
      <c r="E388" s="310"/>
      <c r="F388" s="19"/>
      <c r="G388"/>
      <c r="H388"/>
      <c r="I388" s="331"/>
    </row>
    <row r="389" spans="1:9" s="1" customFormat="1" x14ac:dyDescent="0.2">
      <c r="A389" s="339"/>
      <c r="B389" s="4"/>
      <c r="C389" s="332"/>
      <c r="D389" s="330"/>
      <c r="E389" s="310"/>
      <c r="F389" s="19"/>
      <c r="G389"/>
      <c r="H389"/>
      <c r="I389" s="331"/>
    </row>
    <row r="390" spans="1:9" s="1" customFormat="1" x14ac:dyDescent="0.2">
      <c r="A390" s="339"/>
      <c r="B390" s="4"/>
      <c r="C390" s="332"/>
      <c r="D390" s="330"/>
      <c r="E390" s="310"/>
      <c r="F390" s="19"/>
      <c r="G390"/>
      <c r="H390"/>
      <c r="I390" s="331"/>
    </row>
    <row r="391" spans="1:9" s="1" customFormat="1" x14ac:dyDescent="0.2">
      <c r="A391" s="339"/>
      <c r="B391" s="4"/>
      <c r="C391" s="332"/>
      <c r="D391" s="330"/>
      <c r="E391" s="310"/>
      <c r="F391" s="19"/>
      <c r="G391"/>
      <c r="H391"/>
      <c r="I391" s="331"/>
    </row>
    <row r="392" spans="1:9" s="1" customFormat="1" x14ac:dyDescent="0.2">
      <c r="A392" s="339"/>
      <c r="B392" s="4"/>
      <c r="C392" s="332"/>
      <c r="D392" s="330"/>
      <c r="E392" s="310"/>
      <c r="F392" s="19"/>
      <c r="G392"/>
      <c r="H392"/>
      <c r="I392" s="331"/>
    </row>
    <row r="393" spans="1:9" s="1" customFormat="1" x14ac:dyDescent="0.2">
      <c r="A393" s="339"/>
      <c r="B393" s="4"/>
      <c r="C393" s="332"/>
      <c r="D393" s="330"/>
      <c r="E393" s="310"/>
      <c r="F393" s="19"/>
      <c r="G393"/>
      <c r="H393"/>
      <c r="I393" s="331"/>
    </row>
    <row r="394" spans="1:9" s="1" customFormat="1" x14ac:dyDescent="0.2">
      <c r="A394" s="339"/>
      <c r="B394" s="4"/>
      <c r="C394" s="332"/>
      <c r="D394" s="330"/>
      <c r="E394" s="310"/>
      <c r="F394" s="19"/>
      <c r="G394"/>
      <c r="H394"/>
      <c r="I394" s="331"/>
    </row>
    <row r="395" spans="1:9" s="1" customFormat="1" x14ac:dyDescent="0.2">
      <c r="A395" s="339"/>
      <c r="B395" s="4"/>
      <c r="C395" s="332"/>
      <c r="D395" s="330"/>
      <c r="E395" s="310"/>
      <c r="F395" s="19"/>
      <c r="G395"/>
      <c r="H395"/>
      <c r="I395" s="331"/>
    </row>
    <row r="396" spans="1:9" s="1" customFormat="1" x14ac:dyDescent="0.2">
      <c r="A396" s="339"/>
      <c r="B396" s="4"/>
      <c r="C396" s="332"/>
      <c r="D396" s="330"/>
      <c r="E396" s="310"/>
      <c r="F396" s="19"/>
      <c r="G396"/>
      <c r="H396"/>
      <c r="I396" s="331"/>
    </row>
    <row r="397" spans="1:9" s="1" customFormat="1" x14ac:dyDescent="0.2">
      <c r="A397" s="339"/>
      <c r="B397" s="4"/>
      <c r="C397" s="332"/>
      <c r="D397" s="330"/>
      <c r="E397" s="310"/>
      <c r="F397" s="19"/>
      <c r="G397"/>
      <c r="H397"/>
      <c r="I397" s="331"/>
    </row>
    <row r="398" spans="1:9" s="1" customFormat="1" x14ac:dyDescent="0.2">
      <c r="A398" s="339"/>
      <c r="B398" s="4"/>
      <c r="C398" s="332"/>
      <c r="D398" s="330"/>
      <c r="E398" s="310"/>
      <c r="F398" s="19"/>
      <c r="G398"/>
      <c r="H398"/>
      <c r="I398" s="331"/>
    </row>
    <row r="399" spans="1:9" s="1" customFormat="1" x14ac:dyDescent="0.2">
      <c r="A399" s="339"/>
      <c r="B399" s="4"/>
      <c r="C399" s="332"/>
      <c r="D399" s="330"/>
      <c r="E399" s="310"/>
      <c r="F399" s="19"/>
      <c r="G399"/>
      <c r="H399"/>
      <c r="I399" s="331"/>
    </row>
    <row r="400" spans="1:9" s="1" customFormat="1" x14ac:dyDescent="0.2">
      <c r="A400" s="339"/>
      <c r="B400" s="4"/>
      <c r="C400" s="332"/>
      <c r="D400" s="330"/>
      <c r="E400" s="310"/>
      <c r="F400" s="19"/>
      <c r="G400"/>
      <c r="H400"/>
      <c r="I400" s="331"/>
    </row>
    <row r="401" spans="1:9" s="1" customFormat="1" x14ac:dyDescent="0.2">
      <c r="A401" s="339"/>
      <c r="B401" s="4"/>
      <c r="C401" s="332"/>
      <c r="D401" s="330"/>
      <c r="E401" s="310"/>
      <c r="F401" s="19"/>
      <c r="G401"/>
      <c r="H401"/>
      <c r="I401" s="331"/>
    </row>
    <row r="402" spans="1:9" s="1" customFormat="1" x14ac:dyDescent="0.2">
      <c r="A402" s="339"/>
      <c r="B402" s="4"/>
      <c r="C402" s="332"/>
      <c r="D402" s="330"/>
      <c r="E402" s="310"/>
      <c r="F402" s="19"/>
      <c r="G402"/>
      <c r="H402"/>
      <c r="I402" s="331"/>
    </row>
    <row r="403" spans="1:9" s="1" customFormat="1" x14ac:dyDescent="0.2">
      <c r="A403" s="339"/>
      <c r="B403" s="4"/>
      <c r="C403" s="332"/>
      <c r="D403" s="330"/>
      <c r="E403" s="310"/>
      <c r="F403" s="19"/>
      <c r="G403"/>
      <c r="H403"/>
      <c r="I403" s="331"/>
    </row>
    <row r="404" spans="1:9" s="1" customFormat="1" x14ac:dyDescent="0.2">
      <c r="A404" s="339"/>
      <c r="B404" s="4"/>
      <c r="C404" s="332"/>
      <c r="D404" s="330"/>
      <c r="E404" s="310"/>
      <c r="F404" s="19"/>
      <c r="G404"/>
      <c r="H404"/>
      <c r="I404" s="331"/>
    </row>
    <row r="405" spans="1:9" s="1" customFormat="1" x14ac:dyDescent="0.2">
      <c r="A405" s="339"/>
      <c r="B405" s="4"/>
      <c r="C405" s="332"/>
      <c r="D405" s="330"/>
      <c r="E405" s="310"/>
      <c r="F405" s="19"/>
      <c r="G405"/>
      <c r="H405"/>
      <c r="I405" s="331"/>
    </row>
    <row r="406" spans="1:9" s="1" customFormat="1" x14ac:dyDescent="0.2">
      <c r="A406" s="339"/>
      <c r="B406" s="4"/>
      <c r="C406" s="332"/>
      <c r="D406" s="330"/>
      <c r="E406" s="310"/>
      <c r="F406" s="19"/>
      <c r="G406"/>
      <c r="H406"/>
      <c r="I406" s="331"/>
    </row>
    <row r="407" spans="1:9" s="1" customFormat="1" x14ac:dyDescent="0.2">
      <c r="A407" s="339"/>
      <c r="B407" s="4"/>
      <c r="C407" s="332"/>
      <c r="D407" s="330"/>
      <c r="E407" s="310"/>
      <c r="F407" s="19"/>
      <c r="G407"/>
      <c r="H407"/>
      <c r="I407" s="331"/>
    </row>
    <row r="408" spans="1:9" s="1" customFormat="1" x14ac:dyDescent="0.2">
      <c r="A408" s="339"/>
      <c r="B408" s="4"/>
      <c r="C408" s="332"/>
      <c r="D408" s="330"/>
      <c r="E408" s="310"/>
      <c r="F408" s="19"/>
      <c r="G408"/>
      <c r="H408"/>
      <c r="I408" s="331"/>
    </row>
    <row r="409" spans="1:9" s="1" customFormat="1" x14ac:dyDescent="0.2">
      <c r="A409" s="339"/>
      <c r="B409" s="4"/>
      <c r="C409" s="332"/>
      <c r="D409" s="330"/>
      <c r="E409" s="310"/>
      <c r="F409" s="19"/>
      <c r="G409"/>
      <c r="H409"/>
      <c r="I409" s="331"/>
    </row>
    <row r="410" spans="1:9" s="1" customFormat="1" x14ac:dyDescent="0.2">
      <c r="A410" s="339"/>
      <c r="B410" s="4"/>
      <c r="C410" s="332"/>
      <c r="D410" s="330"/>
      <c r="E410" s="310"/>
      <c r="F410" s="19"/>
      <c r="G410"/>
      <c r="H410"/>
      <c r="I410" s="331"/>
    </row>
    <row r="411" spans="1:9" s="1" customFormat="1" x14ac:dyDescent="0.2">
      <c r="A411" s="339"/>
      <c r="B411" s="4"/>
      <c r="C411" s="332"/>
      <c r="D411" s="330"/>
      <c r="E411" s="310"/>
      <c r="F411" s="19"/>
      <c r="G411"/>
      <c r="H411"/>
      <c r="I411" s="331"/>
    </row>
    <row r="412" spans="1:9" s="1" customFormat="1" x14ac:dyDescent="0.2">
      <c r="A412" s="339"/>
      <c r="B412" s="4"/>
      <c r="C412" s="332"/>
      <c r="D412" s="330"/>
      <c r="E412" s="310"/>
      <c r="F412" s="19"/>
      <c r="G412"/>
      <c r="H412"/>
      <c r="I412" s="331"/>
    </row>
    <row r="413" spans="1:9" s="1" customFormat="1" x14ac:dyDescent="0.2">
      <c r="A413" s="339"/>
      <c r="B413" s="4"/>
      <c r="C413" s="332"/>
      <c r="D413" s="330"/>
      <c r="E413" s="310"/>
      <c r="F413" s="19"/>
      <c r="G413"/>
      <c r="H413"/>
      <c r="I413" s="331"/>
    </row>
    <row r="414" spans="1:9" s="1" customFormat="1" x14ac:dyDescent="0.2">
      <c r="A414" s="339"/>
      <c r="B414" s="4"/>
      <c r="C414" s="332"/>
      <c r="D414" s="330"/>
      <c r="E414" s="310"/>
      <c r="F414" s="19"/>
      <c r="G414"/>
      <c r="H414"/>
      <c r="I414" s="331"/>
    </row>
    <row r="415" spans="1:9" s="1" customFormat="1" x14ac:dyDescent="0.2">
      <c r="A415" s="339"/>
      <c r="B415" s="4"/>
      <c r="C415" s="332"/>
      <c r="D415" s="330"/>
      <c r="E415" s="310"/>
      <c r="F415" s="19"/>
      <c r="G415"/>
      <c r="H415"/>
      <c r="I415" s="331"/>
    </row>
    <row r="416" spans="1:9" s="1" customFormat="1" x14ac:dyDescent="0.2">
      <c r="A416" s="339"/>
      <c r="B416" s="4"/>
      <c r="C416" s="332"/>
      <c r="D416" s="330"/>
      <c r="E416" s="310"/>
      <c r="F416" s="19"/>
      <c r="G416"/>
      <c r="H416"/>
      <c r="I416" s="331"/>
    </row>
    <row r="417" spans="1:9" s="1" customFormat="1" x14ac:dyDescent="0.2">
      <c r="A417" s="339"/>
      <c r="B417" s="4"/>
      <c r="C417" s="332"/>
      <c r="D417" s="330"/>
      <c r="E417" s="310"/>
      <c r="F417" s="19"/>
      <c r="G417"/>
      <c r="H417"/>
      <c r="I417" s="331"/>
    </row>
    <row r="418" spans="1:9" s="1" customFormat="1" x14ac:dyDescent="0.2">
      <c r="A418" s="339"/>
      <c r="B418" s="4"/>
      <c r="C418" s="332"/>
      <c r="D418" s="330"/>
      <c r="E418" s="310"/>
      <c r="F418" s="19"/>
      <c r="G418"/>
      <c r="H418"/>
      <c r="I418" s="331"/>
    </row>
    <row r="419" spans="1:9" s="1" customFormat="1" x14ac:dyDescent="0.2">
      <c r="A419" s="339"/>
      <c r="B419" s="4"/>
      <c r="C419" s="332"/>
      <c r="D419" s="330"/>
      <c r="E419" s="310"/>
      <c r="F419" s="19"/>
      <c r="G419"/>
      <c r="H419"/>
      <c r="I419" s="331"/>
    </row>
    <row r="420" spans="1:9" s="1" customFormat="1" x14ac:dyDescent="0.2">
      <c r="A420" s="339"/>
      <c r="B420" s="4"/>
      <c r="C420" s="332"/>
      <c r="D420" s="330"/>
      <c r="E420" s="310"/>
      <c r="F420" s="19"/>
      <c r="G420"/>
      <c r="H420"/>
      <c r="I420" s="331"/>
    </row>
    <row r="421" spans="1:9" s="1" customFormat="1" x14ac:dyDescent="0.2">
      <c r="A421" s="339"/>
      <c r="B421" s="4"/>
      <c r="C421" s="332"/>
      <c r="D421" s="330"/>
      <c r="E421" s="310"/>
      <c r="F421" s="19"/>
      <c r="G421"/>
      <c r="H421"/>
      <c r="I421" s="331"/>
    </row>
    <row r="422" spans="1:9" s="1" customFormat="1" x14ac:dyDescent="0.2">
      <c r="A422" s="339"/>
      <c r="B422" s="4"/>
      <c r="C422" s="332"/>
      <c r="D422" s="330"/>
      <c r="E422" s="310"/>
      <c r="F422" s="19"/>
      <c r="G422"/>
      <c r="H422"/>
      <c r="I422" s="331"/>
    </row>
    <row r="423" spans="1:9" s="1" customFormat="1" x14ac:dyDescent="0.2">
      <c r="A423" s="339"/>
      <c r="B423" s="4"/>
      <c r="C423" s="332"/>
      <c r="D423" s="330"/>
      <c r="E423" s="310"/>
      <c r="F423" s="19"/>
      <c r="G423"/>
      <c r="H423"/>
      <c r="I423" s="331"/>
    </row>
    <row r="424" spans="1:9" s="1" customFormat="1" x14ac:dyDescent="0.2">
      <c r="A424" s="339"/>
      <c r="B424" s="4"/>
      <c r="C424" s="332"/>
      <c r="D424" s="330"/>
      <c r="E424" s="310"/>
      <c r="F424" s="19"/>
      <c r="G424"/>
      <c r="H424"/>
      <c r="I424" s="331"/>
    </row>
    <row r="425" spans="1:9" s="1" customFormat="1" x14ac:dyDescent="0.2">
      <c r="A425" s="339"/>
      <c r="B425" s="4"/>
      <c r="C425" s="332"/>
      <c r="D425" s="330"/>
      <c r="E425" s="310"/>
      <c r="F425" s="19"/>
      <c r="G425"/>
      <c r="H425"/>
      <c r="I425" s="331"/>
    </row>
    <row r="426" spans="1:9" s="1" customFormat="1" x14ac:dyDescent="0.2">
      <c r="A426" s="339"/>
      <c r="B426" s="4"/>
      <c r="C426" s="332"/>
      <c r="D426" s="330"/>
      <c r="E426" s="310"/>
      <c r="F426" s="19"/>
      <c r="G426"/>
      <c r="H426"/>
      <c r="I426" s="331"/>
    </row>
    <row r="427" spans="1:9" s="1" customFormat="1" x14ac:dyDescent="0.2">
      <c r="A427" s="339"/>
      <c r="B427" s="4"/>
      <c r="C427" s="332"/>
      <c r="D427" s="330"/>
      <c r="E427" s="310"/>
      <c r="F427" s="19"/>
      <c r="G427"/>
      <c r="H427"/>
      <c r="I427" s="331"/>
    </row>
    <row r="428" spans="1:9" s="1" customFormat="1" x14ac:dyDescent="0.2">
      <c r="A428" s="339"/>
      <c r="B428" s="4"/>
      <c r="C428" s="332"/>
      <c r="D428" s="330"/>
      <c r="E428" s="310"/>
      <c r="F428" s="19"/>
      <c r="G428"/>
      <c r="H428"/>
      <c r="I428" s="331"/>
    </row>
    <row r="429" spans="1:9" s="1" customFormat="1" x14ac:dyDescent="0.2">
      <c r="A429" s="339"/>
      <c r="B429" s="4"/>
      <c r="C429" s="332"/>
      <c r="D429" s="330"/>
      <c r="E429" s="310"/>
      <c r="F429" s="19"/>
      <c r="G429"/>
      <c r="H429"/>
      <c r="I429" s="331"/>
    </row>
    <row r="430" spans="1:9" s="1" customFormat="1" x14ac:dyDescent="0.2">
      <c r="A430" s="339"/>
      <c r="B430" s="4"/>
      <c r="C430" s="332"/>
      <c r="D430" s="330"/>
      <c r="E430" s="310"/>
      <c r="F430" s="19"/>
      <c r="G430"/>
      <c r="H430"/>
      <c r="I430" s="331"/>
    </row>
    <row r="431" spans="1:9" s="1" customFormat="1" x14ac:dyDescent="0.2">
      <c r="A431" s="339"/>
      <c r="B431" s="4"/>
      <c r="C431" s="332"/>
      <c r="D431" s="330"/>
      <c r="E431" s="310"/>
      <c r="F431" s="19"/>
      <c r="G431"/>
      <c r="H431"/>
      <c r="I431" s="331"/>
    </row>
    <row r="432" spans="1:9" s="1" customFormat="1" x14ac:dyDescent="0.2">
      <c r="A432" s="339"/>
      <c r="B432" s="4"/>
      <c r="C432" s="332"/>
      <c r="D432" s="330"/>
      <c r="E432" s="310"/>
      <c r="F432" s="19"/>
      <c r="G432"/>
      <c r="H432"/>
      <c r="I432" s="331"/>
    </row>
    <row r="433" spans="1:9" s="1" customFormat="1" x14ac:dyDescent="0.2">
      <c r="A433" s="339"/>
      <c r="B433" s="4"/>
      <c r="C433" s="332"/>
      <c r="D433" s="330"/>
      <c r="E433" s="310"/>
      <c r="F433" s="19"/>
      <c r="G433"/>
      <c r="H433"/>
      <c r="I433" s="331"/>
    </row>
    <row r="434" spans="1:9" s="1" customFormat="1" x14ac:dyDescent="0.2">
      <c r="A434" s="339"/>
      <c r="B434" s="4"/>
      <c r="C434" s="332"/>
      <c r="D434" s="330"/>
      <c r="E434" s="310"/>
      <c r="F434" s="19"/>
      <c r="G434"/>
      <c r="H434"/>
      <c r="I434" s="331"/>
    </row>
    <row r="435" spans="1:9" s="1" customFormat="1" x14ac:dyDescent="0.2">
      <c r="A435" s="339"/>
      <c r="B435" s="4"/>
      <c r="C435" s="332"/>
      <c r="D435" s="330"/>
      <c r="E435" s="310"/>
      <c r="F435" s="19"/>
      <c r="G435"/>
      <c r="H435"/>
      <c r="I435" s="331"/>
    </row>
    <row r="436" spans="1:9" s="1" customFormat="1" x14ac:dyDescent="0.2">
      <c r="A436" s="339"/>
      <c r="B436" s="4"/>
      <c r="C436" s="332"/>
      <c r="D436" s="330"/>
      <c r="E436" s="310"/>
      <c r="F436" s="19"/>
      <c r="G436"/>
      <c r="H436"/>
      <c r="I436" s="331"/>
    </row>
    <row r="437" spans="1:9" s="1" customFormat="1" x14ac:dyDescent="0.2">
      <c r="A437" s="339"/>
      <c r="B437" s="4"/>
      <c r="C437" s="332"/>
      <c r="D437" s="330"/>
      <c r="E437" s="310"/>
      <c r="F437" s="19"/>
      <c r="G437"/>
      <c r="H437"/>
      <c r="I437" s="331"/>
    </row>
    <row r="438" spans="1:9" s="1" customFormat="1" x14ac:dyDescent="0.2">
      <c r="A438" s="339"/>
      <c r="B438" s="4"/>
      <c r="C438" s="332"/>
      <c r="D438" s="330"/>
      <c r="E438" s="310"/>
      <c r="F438" s="19"/>
      <c r="G438"/>
      <c r="H438"/>
      <c r="I438" s="331"/>
    </row>
    <row r="439" spans="1:9" s="1" customFormat="1" x14ac:dyDescent="0.2">
      <c r="A439" s="339"/>
      <c r="B439" s="4"/>
      <c r="C439" s="332"/>
      <c r="D439" s="330"/>
      <c r="E439" s="310"/>
      <c r="F439" s="19"/>
      <c r="G439"/>
      <c r="H439"/>
      <c r="I439" s="331"/>
    </row>
    <row r="440" spans="1:9" s="1" customFormat="1" x14ac:dyDescent="0.2">
      <c r="A440" s="339"/>
      <c r="B440" s="4"/>
      <c r="C440" s="332"/>
      <c r="D440" s="330"/>
      <c r="E440" s="310"/>
      <c r="F440" s="19"/>
      <c r="G440"/>
      <c r="H440"/>
      <c r="I440" s="331"/>
    </row>
    <row r="441" spans="1:9" s="1" customFormat="1" x14ac:dyDescent="0.2">
      <c r="A441" s="339"/>
      <c r="B441" s="4"/>
      <c r="C441" s="332"/>
      <c r="D441" s="330"/>
      <c r="E441" s="310"/>
      <c r="F441" s="19"/>
      <c r="G441"/>
      <c r="H441"/>
      <c r="I441" s="331"/>
    </row>
    <row r="442" spans="1:9" s="1" customFormat="1" x14ac:dyDescent="0.2">
      <c r="A442" s="339"/>
      <c r="B442" s="4"/>
      <c r="C442" s="332"/>
      <c r="D442" s="330"/>
      <c r="E442" s="310"/>
      <c r="F442" s="19"/>
      <c r="G442"/>
      <c r="H442"/>
      <c r="I442" s="331"/>
    </row>
    <row r="443" spans="1:9" s="1" customFormat="1" x14ac:dyDescent="0.2">
      <c r="A443" s="339"/>
      <c r="B443" s="4"/>
      <c r="C443" s="332"/>
      <c r="D443" s="330"/>
      <c r="E443" s="310"/>
      <c r="F443" s="19"/>
      <c r="G443"/>
      <c r="H443"/>
      <c r="I443" s="331"/>
    </row>
    <row r="444" spans="1:9" s="1" customFormat="1" x14ac:dyDescent="0.2">
      <c r="A444" s="339"/>
      <c r="B444" s="4"/>
      <c r="C444" s="332"/>
      <c r="D444" s="330"/>
      <c r="E444" s="310"/>
      <c r="F444" s="19"/>
      <c r="G444"/>
      <c r="H444"/>
      <c r="I444" s="331"/>
    </row>
    <row r="445" spans="1:9" s="1" customFormat="1" x14ac:dyDescent="0.2">
      <c r="A445" s="339"/>
      <c r="B445" s="4"/>
      <c r="C445" s="332"/>
      <c r="D445" s="330"/>
      <c r="E445" s="310"/>
      <c r="F445" s="19"/>
      <c r="G445"/>
      <c r="H445"/>
      <c r="I445" s="331"/>
    </row>
    <row r="446" spans="1:9" s="1" customFormat="1" x14ac:dyDescent="0.2">
      <c r="A446" s="339"/>
      <c r="B446" s="4"/>
      <c r="C446" s="332"/>
      <c r="D446" s="330"/>
      <c r="E446" s="310"/>
      <c r="F446" s="19"/>
      <c r="G446"/>
      <c r="H446"/>
      <c r="I446" s="331"/>
    </row>
    <row r="447" spans="1:9" s="1" customFormat="1" x14ac:dyDescent="0.2">
      <c r="A447" s="339"/>
      <c r="B447" s="4"/>
      <c r="C447" s="332"/>
      <c r="D447" s="330"/>
      <c r="E447" s="310"/>
      <c r="F447" s="19"/>
      <c r="G447"/>
      <c r="H447"/>
      <c r="I447" s="331"/>
    </row>
    <row r="448" spans="1:9" s="1" customFormat="1" x14ac:dyDescent="0.2">
      <c r="A448" s="339"/>
      <c r="B448" s="4"/>
      <c r="C448" s="332"/>
      <c r="D448" s="330"/>
      <c r="E448" s="310"/>
      <c r="F448" s="19"/>
      <c r="G448"/>
      <c r="H448"/>
      <c r="I448" s="331"/>
    </row>
    <row r="449" spans="1:9" s="1" customFormat="1" x14ac:dyDescent="0.2">
      <c r="A449" s="339"/>
      <c r="B449" s="4"/>
      <c r="C449" s="332"/>
      <c r="D449" s="330"/>
      <c r="E449" s="310"/>
      <c r="F449" s="19"/>
      <c r="G449"/>
      <c r="H449"/>
      <c r="I449" s="331"/>
    </row>
    <row r="450" spans="1:9" s="1" customFormat="1" x14ac:dyDescent="0.2">
      <c r="A450" s="339"/>
      <c r="B450" s="4"/>
      <c r="C450" s="332"/>
      <c r="D450" s="330"/>
      <c r="E450" s="310"/>
      <c r="F450" s="19"/>
      <c r="G450"/>
      <c r="H450"/>
      <c r="I450" s="331"/>
    </row>
    <row r="451" spans="1:9" s="1" customFormat="1" x14ac:dyDescent="0.2">
      <c r="A451" s="339"/>
      <c r="B451" s="4"/>
      <c r="C451" s="332"/>
      <c r="D451" s="330"/>
      <c r="E451" s="310"/>
      <c r="F451" s="19"/>
      <c r="G451"/>
      <c r="H451"/>
      <c r="I451" s="331"/>
    </row>
    <row r="452" spans="1:9" s="1" customFormat="1" x14ac:dyDescent="0.2">
      <c r="A452" s="339"/>
      <c r="B452" s="4"/>
      <c r="C452" s="332"/>
      <c r="D452" s="330"/>
      <c r="E452" s="310"/>
      <c r="F452" s="19"/>
      <c r="G452"/>
      <c r="H452"/>
      <c r="I452" s="331"/>
    </row>
    <row r="453" spans="1:9" s="1" customFormat="1" x14ac:dyDescent="0.2">
      <c r="A453" s="339"/>
      <c r="B453" s="4"/>
      <c r="C453" s="332"/>
      <c r="D453" s="330"/>
      <c r="E453" s="310"/>
      <c r="F453" s="19"/>
      <c r="G453"/>
      <c r="H453"/>
      <c r="I453" s="331"/>
    </row>
    <row r="454" spans="1:9" s="1" customFormat="1" x14ac:dyDescent="0.2">
      <c r="A454" s="339"/>
      <c r="B454" s="4"/>
      <c r="C454" s="332"/>
      <c r="D454" s="330"/>
      <c r="E454" s="310"/>
      <c r="F454" s="19"/>
      <c r="G454"/>
      <c r="H454"/>
      <c r="I454" s="331"/>
    </row>
    <row r="455" spans="1:9" s="1" customFormat="1" x14ac:dyDescent="0.2">
      <c r="A455" s="339"/>
      <c r="B455" s="4"/>
      <c r="C455" s="332"/>
      <c r="D455" s="330"/>
      <c r="E455" s="310"/>
      <c r="F455" s="19"/>
      <c r="G455"/>
      <c r="H455"/>
      <c r="I455" s="331"/>
    </row>
    <row r="456" spans="1:9" s="1" customFormat="1" x14ac:dyDescent="0.2">
      <c r="A456" s="339"/>
      <c r="B456" s="4"/>
      <c r="C456" s="332"/>
      <c r="D456" s="330"/>
      <c r="E456" s="310"/>
      <c r="F456" s="19"/>
      <c r="G456"/>
      <c r="H456"/>
      <c r="I456" s="331"/>
    </row>
    <row r="457" spans="1:9" s="1" customFormat="1" x14ac:dyDescent="0.2">
      <c r="A457" s="339"/>
      <c r="B457" s="4"/>
      <c r="C457" s="332"/>
      <c r="D457" s="330"/>
      <c r="E457" s="310"/>
      <c r="F457" s="19"/>
      <c r="G457"/>
      <c r="H457"/>
      <c r="I457" s="331"/>
    </row>
    <row r="458" spans="1:9" s="1" customFormat="1" x14ac:dyDescent="0.2">
      <c r="A458" s="339"/>
      <c r="B458" s="4"/>
      <c r="C458" s="332"/>
      <c r="D458" s="330"/>
      <c r="E458" s="310"/>
      <c r="F458" s="19"/>
      <c r="G458"/>
      <c r="H458"/>
      <c r="I458" s="331"/>
    </row>
    <row r="459" spans="1:9" s="1" customFormat="1" x14ac:dyDescent="0.2">
      <c r="A459" s="339"/>
      <c r="B459" s="4"/>
      <c r="C459" s="332"/>
      <c r="D459" s="330"/>
      <c r="E459" s="310"/>
      <c r="F459" s="19"/>
      <c r="G459"/>
      <c r="H459"/>
      <c r="I459" s="331"/>
    </row>
    <row r="460" spans="1:9" s="1" customFormat="1" x14ac:dyDescent="0.2">
      <c r="A460" s="339"/>
      <c r="B460" s="4"/>
      <c r="C460" s="332"/>
      <c r="D460" s="330"/>
      <c r="E460" s="310"/>
      <c r="F460" s="19"/>
      <c r="G460"/>
      <c r="H460"/>
      <c r="I460" s="331"/>
    </row>
    <row r="461" spans="1:9" s="1" customFormat="1" x14ac:dyDescent="0.2">
      <c r="A461" s="339"/>
      <c r="B461" s="4"/>
      <c r="C461" s="332"/>
      <c r="D461" s="330"/>
      <c r="E461" s="310"/>
      <c r="F461" s="19"/>
      <c r="G461"/>
      <c r="H461"/>
      <c r="I461" s="331"/>
    </row>
    <row r="462" spans="1:9" s="1" customFormat="1" x14ac:dyDescent="0.2">
      <c r="A462" s="339"/>
      <c r="B462" s="4"/>
      <c r="C462" s="332"/>
      <c r="D462" s="330"/>
      <c r="E462" s="310"/>
      <c r="F462" s="19"/>
      <c r="G462"/>
      <c r="H462"/>
      <c r="I462" s="331"/>
    </row>
    <row r="463" spans="1:9" s="1" customFormat="1" x14ac:dyDescent="0.2">
      <c r="A463" s="339"/>
      <c r="B463" s="4"/>
      <c r="C463" s="332"/>
      <c r="D463" s="330"/>
      <c r="E463" s="310"/>
      <c r="F463" s="19"/>
      <c r="G463"/>
      <c r="H463"/>
      <c r="I463" s="331"/>
    </row>
    <row r="464" spans="1:9" s="1" customFormat="1" x14ac:dyDescent="0.2">
      <c r="A464" s="339"/>
      <c r="B464" s="4"/>
      <c r="C464" s="332"/>
      <c r="D464" s="330"/>
      <c r="E464" s="310"/>
      <c r="F464" s="19"/>
      <c r="G464"/>
      <c r="H464"/>
      <c r="I464" s="331"/>
    </row>
    <row r="465" spans="1:9" s="1" customFormat="1" x14ac:dyDescent="0.2">
      <c r="A465" s="339"/>
      <c r="B465" s="4"/>
      <c r="C465" s="332"/>
      <c r="D465" s="330"/>
      <c r="E465" s="310"/>
      <c r="F465" s="19"/>
      <c r="G465"/>
      <c r="H465"/>
      <c r="I465" s="331"/>
    </row>
    <row r="466" spans="1:9" s="1" customFormat="1" x14ac:dyDescent="0.2">
      <c r="A466" s="339"/>
      <c r="B466" s="4"/>
      <c r="C466" s="332"/>
      <c r="D466" s="330"/>
      <c r="E466" s="310"/>
      <c r="F466" s="19"/>
      <c r="G466"/>
      <c r="H466"/>
      <c r="I466" s="331"/>
    </row>
    <row r="467" spans="1:9" s="1" customFormat="1" x14ac:dyDescent="0.2">
      <c r="A467" s="339"/>
      <c r="B467" s="4"/>
      <c r="C467" s="332"/>
      <c r="D467" s="330"/>
      <c r="E467" s="310"/>
      <c r="F467" s="19"/>
      <c r="G467"/>
      <c r="H467"/>
      <c r="I467" s="331"/>
    </row>
    <row r="468" spans="1:9" s="1" customFormat="1" x14ac:dyDescent="0.2">
      <c r="A468" s="339"/>
      <c r="B468" s="4"/>
      <c r="C468" s="332"/>
      <c r="D468" s="330"/>
      <c r="E468" s="310"/>
      <c r="F468" s="19"/>
      <c r="G468"/>
      <c r="H468"/>
      <c r="I468" s="331"/>
    </row>
    <row r="469" spans="1:9" s="1" customFormat="1" x14ac:dyDescent="0.2">
      <c r="A469" s="339"/>
      <c r="B469" s="4"/>
      <c r="C469" s="332"/>
      <c r="D469" s="330"/>
      <c r="E469" s="310"/>
      <c r="F469" s="19"/>
      <c r="G469"/>
      <c r="H469"/>
      <c r="I469" s="331"/>
    </row>
    <row r="470" spans="1:9" s="1" customFormat="1" x14ac:dyDescent="0.2">
      <c r="A470" s="339"/>
      <c r="B470" s="4"/>
      <c r="C470" s="332"/>
      <c r="D470" s="330"/>
      <c r="E470" s="310"/>
      <c r="F470" s="19"/>
      <c r="G470"/>
      <c r="H470"/>
      <c r="I470" s="331"/>
    </row>
    <row r="471" spans="1:9" s="1" customFormat="1" x14ac:dyDescent="0.2">
      <c r="A471" s="339"/>
      <c r="B471" s="4"/>
      <c r="C471" s="332"/>
      <c r="D471" s="330"/>
      <c r="E471" s="310"/>
      <c r="F471" s="19"/>
      <c r="G471"/>
      <c r="H471"/>
      <c r="I471" s="331"/>
    </row>
    <row r="472" spans="1:9" s="1" customFormat="1" x14ac:dyDescent="0.2">
      <c r="A472" s="339"/>
      <c r="B472" s="4"/>
      <c r="C472" s="332"/>
      <c r="D472" s="330"/>
      <c r="E472" s="310"/>
      <c r="F472" s="19"/>
      <c r="G472"/>
      <c r="H472"/>
      <c r="I472" s="331"/>
    </row>
    <row r="473" spans="1:9" s="1" customFormat="1" x14ac:dyDescent="0.2">
      <c r="A473" s="339"/>
      <c r="B473" s="4"/>
      <c r="C473" s="332"/>
      <c r="D473" s="330"/>
      <c r="E473" s="310"/>
      <c r="F473" s="19"/>
      <c r="G473"/>
      <c r="H473"/>
      <c r="I473" s="331"/>
    </row>
    <row r="474" spans="1:9" s="1" customFormat="1" x14ac:dyDescent="0.2">
      <c r="A474" s="339"/>
      <c r="B474" s="4"/>
      <c r="C474" s="332"/>
      <c r="D474" s="330"/>
      <c r="E474" s="310"/>
      <c r="F474" s="19"/>
      <c r="G474"/>
      <c r="H474"/>
      <c r="I474" s="331"/>
    </row>
    <row r="475" spans="1:9" s="1" customFormat="1" x14ac:dyDescent="0.2">
      <c r="A475" s="339"/>
      <c r="B475" s="4"/>
      <c r="C475" s="332"/>
      <c r="D475" s="330"/>
      <c r="E475" s="310"/>
      <c r="F475" s="19"/>
      <c r="G475"/>
      <c r="H475"/>
      <c r="I475" s="331"/>
    </row>
    <row r="476" spans="1:9" s="1" customFormat="1" x14ac:dyDescent="0.2">
      <c r="A476" s="339"/>
      <c r="B476" s="4"/>
      <c r="C476" s="332"/>
      <c r="D476" s="330"/>
      <c r="E476" s="310"/>
      <c r="F476" s="19"/>
      <c r="G476"/>
      <c r="H476"/>
      <c r="I476" s="331"/>
    </row>
    <row r="477" spans="1:9" s="1" customFormat="1" x14ac:dyDescent="0.2">
      <c r="A477" s="339"/>
      <c r="B477" s="4"/>
      <c r="C477" s="332"/>
      <c r="D477" s="330"/>
      <c r="E477" s="310"/>
      <c r="F477" s="19"/>
      <c r="G477"/>
      <c r="H477"/>
      <c r="I477" s="331"/>
    </row>
    <row r="478" spans="1:9" s="1" customFormat="1" x14ac:dyDescent="0.2">
      <c r="A478" s="339"/>
      <c r="B478" s="4"/>
      <c r="C478" s="332"/>
      <c r="D478" s="330"/>
      <c r="E478" s="310"/>
      <c r="F478" s="19"/>
      <c r="G478"/>
      <c r="H478"/>
      <c r="I478" s="331"/>
    </row>
    <row r="479" spans="1:9" s="1" customFormat="1" x14ac:dyDescent="0.2">
      <c r="A479" s="339"/>
      <c r="B479" s="4"/>
      <c r="C479" s="332"/>
      <c r="D479" s="330"/>
      <c r="E479" s="310"/>
      <c r="F479" s="19"/>
      <c r="G479"/>
      <c r="H479"/>
      <c r="I479" s="331"/>
    </row>
    <row r="480" spans="1:9" s="1" customFormat="1" x14ac:dyDescent="0.2">
      <c r="A480" s="339"/>
      <c r="B480" s="4"/>
      <c r="C480" s="332"/>
      <c r="D480" s="330"/>
      <c r="E480" s="310"/>
      <c r="F480" s="19"/>
      <c r="G480"/>
      <c r="H480"/>
      <c r="I480" s="331"/>
    </row>
    <row r="481" spans="1:9" s="1" customFormat="1" x14ac:dyDescent="0.2">
      <c r="A481" s="339"/>
      <c r="B481" s="4"/>
      <c r="C481" s="332"/>
      <c r="D481" s="330"/>
      <c r="E481" s="310"/>
      <c r="F481" s="19"/>
      <c r="G481"/>
      <c r="H481"/>
      <c r="I481" s="331"/>
    </row>
    <row r="482" spans="1:9" s="1" customFormat="1" x14ac:dyDescent="0.2">
      <c r="A482" s="339"/>
      <c r="B482" s="4"/>
      <c r="C482" s="332"/>
      <c r="D482" s="330"/>
      <c r="E482" s="310"/>
      <c r="F482" s="19"/>
      <c r="G482"/>
      <c r="H482"/>
      <c r="I482" s="331"/>
    </row>
    <row r="483" spans="1:9" s="1" customFormat="1" x14ac:dyDescent="0.2">
      <c r="A483" s="339"/>
      <c r="B483" s="4"/>
      <c r="C483" s="332"/>
      <c r="D483" s="330"/>
      <c r="E483" s="310"/>
      <c r="F483" s="19"/>
      <c r="G483"/>
      <c r="H483"/>
      <c r="I483" s="331"/>
    </row>
    <row r="484" spans="1:9" s="1" customFormat="1" x14ac:dyDescent="0.2">
      <c r="A484" s="339"/>
      <c r="B484" s="4"/>
      <c r="C484" s="332"/>
      <c r="D484" s="330"/>
      <c r="E484" s="310"/>
      <c r="F484" s="19"/>
      <c r="G484"/>
      <c r="H484"/>
      <c r="I484" s="331"/>
    </row>
    <row r="485" spans="1:9" s="1" customFormat="1" x14ac:dyDescent="0.2">
      <c r="A485" s="339"/>
      <c r="B485" s="4"/>
      <c r="C485" s="332"/>
      <c r="D485" s="330"/>
      <c r="E485" s="310"/>
      <c r="F485" s="19"/>
      <c r="G485"/>
      <c r="H485"/>
      <c r="I485" s="331"/>
    </row>
    <row r="486" spans="1:9" s="1" customFormat="1" x14ac:dyDescent="0.2">
      <c r="A486" s="339"/>
      <c r="B486" s="4"/>
      <c r="C486" s="332"/>
      <c r="D486" s="330"/>
      <c r="E486" s="310"/>
      <c r="F486" s="19"/>
      <c r="G486"/>
      <c r="H486"/>
      <c r="I486" s="331"/>
    </row>
    <row r="487" spans="1:9" s="1" customFormat="1" x14ac:dyDescent="0.2">
      <c r="A487" s="339"/>
      <c r="B487" s="4"/>
      <c r="C487" s="332"/>
      <c r="D487" s="330"/>
      <c r="E487" s="310"/>
      <c r="F487" s="19"/>
      <c r="G487"/>
      <c r="H487"/>
      <c r="I487" s="331"/>
    </row>
    <row r="488" spans="1:9" s="1" customFormat="1" x14ac:dyDescent="0.2">
      <c r="A488" s="339"/>
      <c r="B488" s="4"/>
      <c r="C488" s="332"/>
      <c r="D488" s="330"/>
      <c r="E488" s="310"/>
      <c r="F488" s="19"/>
      <c r="G488"/>
      <c r="H488"/>
      <c r="I488" s="331"/>
    </row>
    <row r="489" spans="1:9" s="1" customFormat="1" x14ac:dyDescent="0.2">
      <c r="A489" s="339"/>
      <c r="B489" s="4"/>
      <c r="C489" s="332"/>
      <c r="D489" s="330"/>
      <c r="E489" s="310"/>
      <c r="F489" s="19"/>
      <c r="G489"/>
      <c r="H489"/>
      <c r="I489" s="331"/>
    </row>
    <row r="490" spans="1:9" s="1" customFormat="1" x14ac:dyDescent="0.2">
      <c r="A490" s="339"/>
      <c r="B490" s="4"/>
      <c r="C490" s="332"/>
      <c r="D490" s="330"/>
      <c r="E490" s="310"/>
      <c r="F490" s="19"/>
      <c r="G490"/>
      <c r="H490"/>
      <c r="I490" s="331"/>
    </row>
    <row r="491" spans="1:9" s="1" customFormat="1" x14ac:dyDescent="0.2">
      <c r="A491" s="339"/>
      <c r="B491" s="4"/>
      <c r="C491" s="332"/>
      <c r="D491" s="330"/>
      <c r="E491" s="310"/>
      <c r="F491" s="19"/>
      <c r="G491"/>
      <c r="H491"/>
      <c r="I491" s="331"/>
    </row>
    <row r="492" spans="1:9" s="1" customFormat="1" x14ac:dyDescent="0.2">
      <c r="A492" s="339"/>
      <c r="B492" s="4"/>
      <c r="C492" s="332"/>
      <c r="D492" s="330"/>
      <c r="E492" s="310"/>
      <c r="F492" s="19"/>
      <c r="G492"/>
      <c r="H492"/>
      <c r="I492" s="331"/>
    </row>
    <row r="493" spans="1:9" s="1" customFormat="1" x14ac:dyDescent="0.2">
      <c r="A493" s="339"/>
      <c r="B493" s="4"/>
      <c r="C493" s="332"/>
      <c r="D493" s="330"/>
      <c r="E493" s="310"/>
      <c r="F493" s="19"/>
      <c r="G493"/>
      <c r="H493"/>
      <c r="I493" s="331"/>
    </row>
    <row r="494" spans="1:9" s="1" customFormat="1" x14ac:dyDescent="0.2">
      <c r="A494" s="339"/>
      <c r="B494" s="4"/>
      <c r="C494" s="332"/>
      <c r="D494" s="330"/>
      <c r="E494" s="310"/>
      <c r="F494" s="19"/>
      <c r="G494"/>
      <c r="H494"/>
      <c r="I494" s="331"/>
    </row>
    <row r="495" spans="1:9" s="1" customFormat="1" x14ac:dyDescent="0.2">
      <c r="A495" s="339"/>
      <c r="B495" s="4"/>
      <c r="C495" s="332"/>
      <c r="D495" s="330"/>
      <c r="E495" s="310"/>
      <c r="F495" s="19"/>
      <c r="G495"/>
      <c r="H495"/>
      <c r="I495" s="331"/>
    </row>
    <row r="496" spans="1:9" s="1" customFormat="1" x14ac:dyDescent="0.2">
      <c r="A496" s="339"/>
      <c r="B496" s="4"/>
      <c r="C496" s="332"/>
      <c r="D496" s="330"/>
      <c r="E496" s="310"/>
      <c r="F496" s="19"/>
      <c r="G496"/>
      <c r="H496"/>
      <c r="I496" s="331"/>
    </row>
    <row r="497" spans="1:9" s="1" customFormat="1" x14ac:dyDescent="0.2">
      <c r="A497" s="339"/>
      <c r="B497" s="4"/>
      <c r="C497" s="332"/>
      <c r="D497" s="330"/>
      <c r="E497" s="310"/>
      <c r="F497" s="19"/>
      <c r="G497"/>
      <c r="H497"/>
      <c r="I497" s="331"/>
    </row>
    <row r="498" spans="1:9" s="1" customFormat="1" x14ac:dyDescent="0.2">
      <c r="A498" s="339"/>
      <c r="B498" s="4"/>
      <c r="C498" s="332"/>
      <c r="D498" s="330"/>
      <c r="E498" s="310"/>
      <c r="F498" s="19"/>
      <c r="G498"/>
      <c r="H498"/>
      <c r="I498" s="331"/>
    </row>
    <row r="499" spans="1:9" s="1" customFormat="1" x14ac:dyDescent="0.2">
      <c r="A499" s="339"/>
      <c r="B499" s="4"/>
      <c r="C499" s="332"/>
      <c r="D499" s="330"/>
      <c r="E499" s="310"/>
      <c r="F499" s="19"/>
      <c r="G499"/>
      <c r="H499"/>
      <c r="I499" s="331"/>
    </row>
    <row r="500" spans="1:9" s="1" customFormat="1" x14ac:dyDescent="0.2">
      <c r="A500" s="339"/>
      <c r="B500" s="4"/>
      <c r="C500" s="332"/>
      <c r="D500" s="330"/>
      <c r="E500" s="310"/>
      <c r="F500" s="19"/>
      <c r="G500"/>
      <c r="H500"/>
      <c r="I500" s="331"/>
    </row>
    <row r="501" spans="1:9" s="1" customFormat="1" x14ac:dyDescent="0.2">
      <c r="A501" s="339"/>
      <c r="B501" s="4"/>
      <c r="C501" s="332"/>
      <c r="D501" s="330"/>
      <c r="E501" s="310"/>
      <c r="F501" s="19"/>
      <c r="G501"/>
      <c r="H501"/>
      <c r="I501" s="331"/>
    </row>
    <row r="502" spans="1:9" s="1" customFormat="1" x14ac:dyDescent="0.2">
      <c r="A502" s="339"/>
      <c r="B502" s="4"/>
      <c r="C502" s="332"/>
      <c r="D502" s="330"/>
      <c r="E502" s="310"/>
      <c r="F502" s="19"/>
      <c r="G502"/>
      <c r="H502"/>
      <c r="I502" s="331"/>
    </row>
    <row r="503" spans="1:9" s="1" customFormat="1" x14ac:dyDescent="0.2">
      <c r="A503" s="339"/>
      <c r="B503" s="4"/>
      <c r="C503" s="332"/>
      <c r="D503" s="330"/>
      <c r="E503" s="310"/>
      <c r="F503" s="19"/>
      <c r="G503"/>
      <c r="H503"/>
      <c r="I503" s="331"/>
    </row>
    <row r="504" spans="1:9" s="1" customFormat="1" x14ac:dyDescent="0.2">
      <c r="A504" s="339"/>
      <c r="B504" s="4"/>
      <c r="C504" s="332"/>
      <c r="D504" s="330"/>
      <c r="E504" s="310"/>
      <c r="F504" s="19"/>
      <c r="G504"/>
      <c r="H504"/>
      <c r="I504" s="331"/>
    </row>
    <row r="505" spans="1:9" s="1" customFormat="1" x14ac:dyDescent="0.2">
      <c r="A505" s="339"/>
      <c r="B505" s="4"/>
      <c r="C505" s="332"/>
      <c r="D505" s="330"/>
      <c r="E505" s="310"/>
      <c r="F505" s="19"/>
      <c r="G505"/>
      <c r="H505"/>
      <c r="I505" s="331"/>
    </row>
    <row r="506" spans="1:9" s="1" customFormat="1" x14ac:dyDescent="0.2">
      <c r="A506" s="339"/>
      <c r="B506" s="4"/>
      <c r="C506" s="332"/>
      <c r="D506" s="330"/>
      <c r="E506" s="310"/>
      <c r="F506" s="19"/>
      <c r="G506"/>
      <c r="H506"/>
      <c r="I506" s="331"/>
    </row>
    <row r="507" spans="1:9" s="1" customFormat="1" x14ac:dyDescent="0.2">
      <c r="A507" s="339"/>
      <c r="B507" s="4"/>
      <c r="C507" s="332"/>
      <c r="D507" s="330"/>
      <c r="E507" s="310"/>
      <c r="F507" s="19"/>
      <c r="G507"/>
      <c r="H507"/>
      <c r="I507" s="331"/>
    </row>
    <row r="508" spans="1:9" s="1" customFormat="1" x14ac:dyDescent="0.2">
      <c r="A508" s="339"/>
      <c r="B508" s="4"/>
      <c r="C508" s="332"/>
      <c r="D508" s="330"/>
      <c r="E508" s="310"/>
      <c r="F508" s="19"/>
      <c r="G508"/>
      <c r="H508"/>
      <c r="I508" s="331"/>
    </row>
    <row r="509" spans="1:9" s="1" customFormat="1" x14ac:dyDescent="0.2">
      <c r="A509" s="339"/>
      <c r="B509" s="4"/>
      <c r="C509" s="332"/>
      <c r="D509" s="330"/>
      <c r="E509" s="310"/>
      <c r="F509" s="19"/>
      <c r="G509"/>
      <c r="H509"/>
      <c r="I509" s="331"/>
    </row>
    <row r="510" spans="1:9" s="1" customFormat="1" x14ac:dyDescent="0.2">
      <c r="A510" s="339"/>
      <c r="B510" s="4"/>
      <c r="C510" s="332"/>
      <c r="D510" s="330"/>
      <c r="E510" s="310"/>
      <c r="F510" s="19"/>
      <c r="G510"/>
      <c r="H510"/>
      <c r="I510" s="331"/>
    </row>
    <row r="511" spans="1:9" s="1" customFormat="1" x14ac:dyDescent="0.2">
      <c r="A511" s="339"/>
      <c r="B511" s="4"/>
      <c r="C511" s="332"/>
      <c r="D511" s="330"/>
      <c r="E511" s="310"/>
      <c r="F511" s="19"/>
      <c r="G511"/>
      <c r="H511"/>
      <c r="I511" s="331"/>
    </row>
    <row r="512" spans="1:9" s="1" customFormat="1" x14ac:dyDescent="0.2">
      <c r="A512" s="339"/>
      <c r="B512" s="4"/>
      <c r="C512" s="332"/>
      <c r="D512" s="330"/>
      <c r="E512" s="310"/>
      <c r="F512" s="19"/>
      <c r="G512"/>
      <c r="H512"/>
      <c r="I512" s="331"/>
    </row>
    <row r="513" spans="1:9" s="1" customFormat="1" x14ac:dyDescent="0.2">
      <c r="A513" s="339"/>
      <c r="B513" s="4"/>
      <c r="C513" s="332"/>
      <c r="D513" s="330"/>
      <c r="E513" s="310"/>
      <c r="F513" s="19"/>
      <c r="G513"/>
      <c r="H513"/>
      <c r="I513" s="331"/>
    </row>
    <row r="514" spans="1:9" s="1" customFormat="1" x14ac:dyDescent="0.2">
      <c r="A514" s="339"/>
      <c r="B514" s="4"/>
      <c r="C514" s="332"/>
      <c r="D514" s="330"/>
      <c r="E514" s="310"/>
      <c r="F514" s="19"/>
      <c r="G514"/>
      <c r="H514"/>
      <c r="I514" s="331"/>
    </row>
    <row r="515" spans="1:9" s="1" customFormat="1" x14ac:dyDescent="0.2">
      <c r="A515" s="339"/>
      <c r="B515" s="4"/>
      <c r="C515" s="332"/>
      <c r="D515" s="330"/>
      <c r="E515" s="310"/>
      <c r="F515" s="19"/>
      <c r="G515"/>
      <c r="H515"/>
      <c r="I515" s="331"/>
    </row>
    <row r="516" spans="1:9" s="1" customFormat="1" x14ac:dyDescent="0.2">
      <c r="A516" s="339"/>
      <c r="B516" s="4"/>
      <c r="C516" s="332"/>
      <c r="D516" s="330"/>
      <c r="E516" s="310"/>
      <c r="F516" s="19"/>
      <c r="G516"/>
      <c r="H516"/>
      <c r="I516" s="331"/>
    </row>
    <row r="517" spans="1:9" s="1" customFormat="1" x14ac:dyDescent="0.2">
      <c r="A517" s="339"/>
      <c r="B517" s="4"/>
      <c r="C517" s="332"/>
      <c r="D517" s="330"/>
      <c r="E517" s="310"/>
      <c r="F517" s="19"/>
      <c r="G517"/>
      <c r="H517"/>
      <c r="I517" s="331"/>
    </row>
    <row r="518" spans="1:9" s="1" customFormat="1" x14ac:dyDescent="0.2">
      <c r="A518" s="339"/>
      <c r="B518" s="4"/>
      <c r="C518" s="332"/>
      <c r="D518" s="330"/>
      <c r="E518" s="310"/>
      <c r="F518" s="19"/>
      <c r="G518"/>
      <c r="H518"/>
      <c r="I518" s="331"/>
    </row>
    <row r="519" spans="1:9" s="1" customFormat="1" x14ac:dyDescent="0.2">
      <c r="A519" s="339"/>
      <c r="B519" s="4"/>
      <c r="C519" s="332"/>
      <c r="D519" s="330"/>
      <c r="E519" s="310"/>
      <c r="F519" s="19"/>
      <c r="G519"/>
      <c r="H519"/>
      <c r="I519" s="331"/>
    </row>
    <row r="520" spans="1:9" s="1" customFormat="1" x14ac:dyDescent="0.2">
      <c r="A520" s="339"/>
      <c r="B520" s="4"/>
      <c r="C520" s="332"/>
      <c r="D520" s="330"/>
      <c r="E520" s="310"/>
      <c r="F520" s="19"/>
      <c r="G520"/>
      <c r="H520"/>
      <c r="I520" s="331"/>
    </row>
    <row r="521" spans="1:9" s="1" customFormat="1" x14ac:dyDescent="0.2">
      <c r="A521" s="339"/>
      <c r="B521" s="4"/>
      <c r="C521" s="332"/>
      <c r="D521" s="330"/>
      <c r="E521" s="310"/>
      <c r="F521" s="19"/>
      <c r="G521"/>
      <c r="H521"/>
      <c r="I521" s="331"/>
    </row>
    <row r="522" spans="1:9" s="1" customFormat="1" x14ac:dyDescent="0.2">
      <c r="A522" s="339"/>
      <c r="B522" s="4"/>
      <c r="C522" s="332"/>
      <c r="D522" s="330"/>
      <c r="E522" s="310"/>
      <c r="F522" s="19"/>
      <c r="G522"/>
      <c r="H522"/>
      <c r="I522" s="331"/>
    </row>
    <row r="523" spans="1:9" s="1" customFormat="1" x14ac:dyDescent="0.2">
      <c r="A523" s="339"/>
      <c r="B523" s="4"/>
      <c r="C523" s="332"/>
      <c r="D523" s="330"/>
      <c r="E523" s="310"/>
      <c r="F523" s="19"/>
      <c r="G523"/>
      <c r="H523"/>
      <c r="I523" s="331"/>
    </row>
    <row r="524" spans="1:9" s="1" customFormat="1" x14ac:dyDescent="0.2">
      <c r="A524" s="339"/>
      <c r="B524" s="4"/>
      <c r="C524" s="332"/>
      <c r="D524" s="330"/>
      <c r="E524" s="310"/>
      <c r="F524" s="19"/>
      <c r="G524"/>
      <c r="H524"/>
      <c r="I524" s="331"/>
    </row>
    <row r="525" spans="1:9" s="1" customFormat="1" x14ac:dyDescent="0.2">
      <c r="A525" s="339"/>
      <c r="B525" s="4"/>
      <c r="C525" s="332"/>
      <c r="D525" s="330"/>
      <c r="E525" s="310"/>
      <c r="F525" s="19"/>
      <c r="G525"/>
      <c r="H525"/>
      <c r="I525" s="331"/>
    </row>
    <row r="526" spans="1:9" s="1" customFormat="1" x14ac:dyDescent="0.2">
      <c r="A526" s="339"/>
      <c r="B526" s="4"/>
      <c r="C526" s="332"/>
      <c r="D526" s="330"/>
      <c r="E526" s="310"/>
      <c r="F526" s="19"/>
      <c r="G526"/>
      <c r="H526"/>
      <c r="I526" s="331"/>
    </row>
    <row r="527" spans="1:9" s="1" customFormat="1" x14ac:dyDescent="0.2">
      <c r="A527" s="339"/>
      <c r="B527" s="4"/>
      <c r="C527" s="332"/>
      <c r="D527" s="330"/>
      <c r="E527" s="310"/>
      <c r="F527" s="19"/>
      <c r="G527"/>
      <c r="H527"/>
      <c r="I527" s="331"/>
    </row>
    <row r="528" spans="1:9" s="1" customFormat="1" x14ac:dyDescent="0.2">
      <c r="A528" s="339"/>
      <c r="B528" s="4"/>
      <c r="C528" s="332"/>
      <c r="D528" s="330"/>
      <c r="E528" s="310"/>
      <c r="F528" s="19"/>
      <c r="G528"/>
      <c r="H528"/>
      <c r="I528" s="331"/>
    </row>
    <row r="529" spans="1:9" s="1" customFormat="1" x14ac:dyDescent="0.2">
      <c r="A529" s="339"/>
      <c r="B529" s="4"/>
      <c r="C529" s="332"/>
      <c r="D529" s="330"/>
      <c r="E529" s="310"/>
      <c r="F529" s="19"/>
      <c r="G529"/>
      <c r="H529"/>
      <c r="I529" s="331"/>
    </row>
    <row r="530" spans="1:9" s="1" customFormat="1" x14ac:dyDescent="0.2">
      <c r="A530" s="339"/>
      <c r="B530" s="4"/>
      <c r="C530" s="332"/>
      <c r="D530" s="330"/>
      <c r="E530" s="310"/>
      <c r="F530" s="19"/>
      <c r="G530"/>
      <c r="H530"/>
      <c r="I530" s="331"/>
    </row>
    <row r="531" spans="1:9" s="1" customFormat="1" x14ac:dyDescent="0.2">
      <c r="A531" s="339"/>
      <c r="B531" s="4"/>
      <c r="C531" s="332"/>
      <c r="D531" s="330"/>
      <c r="E531" s="310"/>
      <c r="F531" s="19"/>
      <c r="G531"/>
      <c r="H531"/>
      <c r="I531" s="331"/>
    </row>
    <row r="532" spans="1:9" s="1" customFormat="1" x14ac:dyDescent="0.2">
      <c r="A532" s="339"/>
      <c r="B532" s="4"/>
      <c r="C532" s="332"/>
      <c r="D532" s="330"/>
      <c r="E532" s="310"/>
      <c r="F532" s="19"/>
      <c r="G532"/>
      <c r="H532"/>
      <c r="I532" s="331"/>
    </row>
    <row r="533" spans="1:9" s="1" customFormat="1" x14ac:dyDescent="0.2">
      <c r="A533" s="339"/>
      <c r="B533" s="4"/>
      <c r="C533" s="332"/>
      <c r="D533" s="330"/>
      <c r="E533" s="310"/>
      <c r="F533" s="19"/>
      <c r="G533"/>
      <c r="H533"/>
      <c r="I533" s="331"/>
    </row>
    <row r="534" spans="1:9" s="1" customFormat="1" x14ac:dyDescent="0.2">
      <c r="A534" s="339"/>
      <c r="B534" s="4"/>
      <c r="C534" s="332"/>
      <c r="D534" s="330"/>
      <c r="E534" s="310"/>
      <c r="F534" s="19"/>
      <c r="G534"/>
      <c r="H534"/>
      <c r="I534" s="331"/>
    </row>
    <row r="535" spans="1:9" s="1" customFormat="1" x14ac:dyDescent="0.2">
      <c r="A535" s="339"/>
      <c r="B535" s="4"/>
      <c r="C535" s="332"/>
      <c r="D535" s="330"/>
      <c r="E535" s="310"/>
      <c r="F535" s="19"/>
      <c r="G535"/>
      <c r="H535"/>
      <c r="I535" s="331"/>
    </row>
    <row r="536" spans="1:9" s="1" customFormat="1" x14ac:dyDescent="0.2">
      <c r="A536" s="339"/>
      <c r="B536" s="4"/>
      <c r="C536" s="332"/>
      <c r="D536" s="330"/>
      <c r="E536" s="310"/>
      <c r="F536" s="19"/>
      <c r="G536"/>
      <c r="H536"/>
      <c r="I536" s="331"/>
    </row>
    <row r="537" spans="1:9" s="1" customFormat="1" x14ac:dyDescent="0.2">
      <c r="A537" s="339"/>
      <c r="B537" s="4"/>
      <c r="C537" s="332"/>
      <c r="D537" s="330"/>
      <c r="E537" s="310"/>
      <c r="F537" s="19"/>
      <c r="G537"/>
      <c r="H537"/>
      <c r="I537" s="331"/>
    </row>
    <row r="538" spans="1:9" s="1" customFormat="1" x14ac:dyDescent="0.2">
      <c r="A538" s="339"/>
      <c r="B538" s="4"/>
      <c r="C538" s="332"/>
      <c r="D538" s="330"/>
      <c r="E538" s="310"/>
      <c r="F538" s="19"/>
      <c r="G538"/>
      <c r="H538"/>
      <c r="I538" s="331"/>
    </row>
    <row r="539" spans="1:9" s="1" customFormat="1" x14ac:dyDescent="0.2">
      <c r="A539" s="339"/>
      <c r="B539" s="4"/>
      <c r="C539" s="332"/>
      <c r="D539" s="330"/>
      <c r="E539" s="310"/>
      <c r="F539" s="19"/>
      <c r="G539"/>
      <c r="H539"/>
      <c r="I539" s="331"/>
    </row>
    <row r="540" spans="1:9" s="1" customFormat="1" x14ac:dyDescent="0.2">
      <c r="A540" s="339"/>
      <c r="B540" s="4"/>
      <c r="C540" s="332"/>
      <c r="D540" s="330"/>
      <c r="E540" s="310"/>
      <c r="F540" s="19"/>
      <c r="G540"/>
      <c r="H540"/>
      <c r="I540" s="331"/>
    </row>
    <row r="541" spans="1:9" s="1" customFormat="1" x14ac:dyDescent="0.2">
      <c r="A541" s="339"/>
      <c r="B541" s="4"/>
      <c r="C541" s="332"/>
      <c r="D541" s="330"/>
      <c r="E541" s="310"/>
      <c r="F541" s="19"/>
      <c r="G541"/>
      <c r="H541"/>
      <c r="I541" s="331"/>
    </row>
    <row r="542" spans="1:9" s="1" customFormat="1" x14ac:dyDescent="0.2">
      <c r="A542" s="339"/>
      <c r="B542" s="4"/>
      <c r="C542" s="332"/>
      <c r="D542" s="330"/>
      <c r="E542" s="310"/>
      <c r="F542" s="19"/>
      <c r="G542"/>
      <c r="H542"/>
      <c r="I542" s="331"/>
    </row>
    <row r="543" spans="1:9" s="1" customFormat="1" x14ac:dyDescent="0.2">
      <c r="A543" s="339"/>
      <c r="B543" s="4"/>
      <c r="C543" s="332"/>
      <c r="D543" s="330"/>
      <c r="E543" s="310"/>
      <c r="F543" s="19"/>
      <c r="G543"/>
      <c r="H543"/>
      <c r="I543" s="331"/>
    </row>
    <row r="544" spans="1:9" s="1" customFormat="1" x14ac:dyDescent="0.2">
      <c r="A544" s="339"/>
      <c r="B544" s="4"/>
      <c r="C544" s="332"/>
      <c r="D544" s="330"/>
      <c r="E544" s="310"/>
      <c r="F544" s="19"/>
      <c r="G544"/>
      <c r="H544"/>
      <c r="I544" s="331"/>
    </row>
    <row r="545" spans="1:9" s="1" customFormat="1" x14ac:dyDescent="0.2">
      <c r="A545" s="339"/>
      <c r="B545" s="4"/>
      <c r="C545" s="332"/>
      <c r="D545" s="330"/>
      <c r="E545" s="310"/>
      <c r="F545" s="19"/>
      <c r="G545"/>
      <c r="H545"/>
      <c r="I545" s="331"/>
    </row>
    <row r="546" spans="1:9" s="1" customFormat="1" x14ac:dyDescent="0.2">
      <c r="A546" s="339"/>
      <c r="B546" s="4"/>
      <c r="C546" s="332"/>
      <c r="D546" s="330"/>
      <c r="E546" s="310"/>
      <c r="F546" s="19"/>
      <c r="G546"/>
      <c r="H546"/>
      <c r="I546" s="331"/>
    </row>
    <row r="547" spans="1:9" s="1" customFormat="1" x14ac:dyDescent="0.2">
      <c r="A547" s="339"/>
      <c r="B547" s="4"/>
      <c r="C547" s="332"/>
      <c r="D547" s="330"/>
      <c r="E547" s="310"/>
      <c r="F547" s="19"/>
      <c r="G547"/>
      <c r="H547"/>
      <c r="I547" s="331"/>
    </row>
    <row r="548" spans="1:9" s="1" customFormat="1" x14ac:dyDescent="0.2">
      <c r="A548" s="339"/>
      <c r="B548" s="4"/>
      <c r="C548" s="332"/>
      <c r="D548" s="330"/>
      <c r="E548" s="310"/>
      <c r="F548" s="19"/>
      <c r="G548"/>
      <c r="H548"/>
      <c r="I548" s="331"/>
    </row>
    <row r="549" spans="1:9" s="1" customFormat="1" x14ac:dyDescent="0.2">
      <c r="A549" s="339"/>
      <c r="B549" s="4"/>
      <c r="C549" s="332"/>
      <c r="D549" s="330"/>
      <c r="E549" s="310"/>
      <c r="F549" s="19"/>
      <c r="G549"/>
      <c r="H549"/>
      <c r="I549" s="331"/>
    </row>
    <row r="550" spans="1:9" s="1" customFormat="1" x14ac:dyDescent="0.2">
      <c r="A550" s="339"/>
      <c r="B550" s="4"/>
      <c r="C550" s="332"/>
      <c r="D550" s="330"/>
      <c r="E550" s="310"/>
      <c r="F550" s="19"/>
      <c r="G550"/>
      <c r="H550"/>
      <c r="I550" s="331"/>
    </row>
    <row r="551" spans="1:9" s="1" customFormat="1" x14ac:dyDescent="0.2">
      <c r="A551" s="339"/>
      <c r="B551" s="4"/>
      <c r="C551" s="332"/>
      <c r="D551" s="330"/>
      <c r="E551" s="310"/>
      <c r="F551" s="19"/>
      <c r="G551"/>
      <c r="H551"/>
      <c r="I551" s="331"/>
    </row>
    <row r="552" spans="1:9" s="1" customFormat="1" x14ac:dyDescent="0.2">
      <c r="A552" s="339"/>
      <c r="B552" s="4"/>
      <c r="C552" s="332"/>
      <c r="D552" s="330"/>
      <c r="E552" s="310"/>
      <c r="F552" s="19"/>
      <c r="G552"/>
      <c r="H552"/>
      <c r="I552" s="331"/>
    </row>
    <row r="553" spans="1:9" s="1" customFormat="1" x14ac:dyDescent="0.2">
      <c r="A553" s="339"/>
      <c r="B553" s="4"/>
      <c r="C553" s="332"/>
      <c r="D553" s="330"/>
      <c r="E553" s="310"/>
      <c r="F553" s="19"/>
      <c r="G553"/>
      <c r="H553"/>
      <c r="I553" s="331"/>
    </row>
    <row r="554" spans="1:9" s="1" customFormat="1" x14ac:dyDescent="0.2">
      <c r="A554" s="339"/>
      <c r="B554" s="4"/>
      <c r="C554" s="332"/>
      <c r="D554" s="330"/>
      <c r="E554" s="310"/>
      <c r="F554" s="19"/>
      <c r="G554"/>
      <c r="H554"/>
      <c r="I554" s="331"/>
    </row>
    <row r="555" spans="1:9" s="1" customFormat="1" x14ac:dyDescent="0.2">
      <c r="A555" s="339"/>
      <c r="B555" s="4"/>
      <c r="C555" s="332"/>
      <c r="D555" s="330"/>
      <c r="E555" s="310"/>
      <c r="F555" s="19"/>
      <c r="G555"/>
      <c r="H555"/>
      <c r="I555" s="331"/>
    </row>
    <row r="556" spans="1:9" s="1" customFormat="1" x14ac:dyDescent="0.2">
      <c r="A556" s="339"/>
      <c r="B556" s="4"/>
      <c r="C556" s="332"/>
      <c r="D556" s="330"/>
      <c r="E556" s="310"/>
      <c r="F556" s="19"/>
      <c r="G556"/>
      <c r="H556"/>
      <c r="I556" s="331"/>
    </row>
    <row r="557" spans="1:9" s="1" customFormat="1" x14ac:dyDescent="0.2">
      <c r="A557" s="339"/>
      <c r="B557" s="4"/>
      <c r="C557" s="332"/>
      <c r="D557" s="330"/>
      <c r="E557" s="310"/>
      <c r="F557" s="19"/>
      <c r="G557"/>
      <c r="H557"/>
      <c r="I557" s="331"/>
    </row>
    <row r="558" spans="1:9" s="1" customFormat="1" x14ac:dyDescent="0.2">
      <c r="A558" s="339"/>
      <c r="B558" s="4"/>
      <c r="C558" s="332"/>
      <c r="D558" s="330"/>
      <c r="E558" s="310"/>
      <c r="F558" s="19"/>
      <c r="G558"/>
      <c r="H558"/>
      <c r="I558" s="331"/>
    </row>
    <row r="559" spans="1:9" s="1" customFormat="1" x14ac:dyDescent="0.2">
      <c r="A559" s="339"/>
      <c r="B559" s="4"/>
      <c r="C559" s="332"/>
      <c r="D559" s="330"/>
      <c r="E559" s="310"/>
      <c r="F559" s="19"/>
      <c r="G559"/>
      <c r="H559"/>
      <c r="I559" s="331"/>
    </row>
    <row r="560" spans="1:9" s="1" customFormat="1" x14ac:dyDescent="0.2">
      <c r="A560" s="339"/>
      <c r="B560" s="4"/>
      <c r="C560" s="332"/>
      <c r="D560" s="330"/>
      <c r="E560" s="310"/>
      <c r="F560" s="19"/>
      <c r="G560"/>
      <c r="H560"/>
      <c r="I560" s="331"/>
    </row>
    <row r="561" spans="1:9" s="1" customFormat="1" x14ac:dyDescent="0.2">
      <c r="A561" s="339"/>
      <c r="B561" s="4"/>
      <c r="C561" s="332"/>
      <c r="D561" s="330"/>
      <c r="E561" s="310"/>
      <c r="F561" s="19"/>
      <c r="G561"/>
      <c r="H561"/>
      <c r="I561" s="331"/>
    </row>
    <row r="562" spans="1:9" s="1" customFormat="1" x14ac:dyDescent="0.2">
      <c r="A562" s="339"/>
      <c r="B562" s="4"/>
      <c r="C562" s="332"/>
      <c r="D562" s="330"/>
      <c r="E562" s="310"/>
      <c r="F562" s="19"/>
      <c r="G562"/>
      <c r="H562"/>
      <c r="I562" s="331"/>
    </row>
    <row r="563" spans="1:9" s="1" customFormat="1" x14ac:dyDescent="0.2">
      <c r="A563" s="339"/>
      <c r="B563" s="4"/>
      <c r="C563" s="332"/>
      <c r="D563" s="330"/>
      <c r="E563" s="310"/>
      <c r="F563" s="19"/>
      <c r="G563"/>
      <c r="H563"/>
      <c r="I563" s="331"/>
    </row>
    <row r="564" spans="1:9" s="1" customFormat="1" x14ac:dyDescent="0.2">
      <c r="A564" s="339"/>
      <c r="B564" s="4"/>
      <c r="C564" s="332"/>
      <c r="D564" s="330"/>
      <c r="E564" s="310"/>
      <c r="F564" s="19"/>
      <c r="G564"/>
      <c r="H564"/>
      <c r="I564" s="331"/>
    </row>
    <row r="565" spans="1:9" s="1" customFormat="1" x14ac:dyDescent="0.2">
      <c r="A565" s="339"/>
      <c r="B565" s="4"/>
      <c r="C565" s="332"/>
      <c r="D565" s="330"/>
      <c r="E565" s="310"/>
      <c r="F565" s="19"/>
      <c r="G565"/>
      <c r="H565"/>
      <c r="I565" s="331"/>
    </row>
    <row r="566" spans="1:9" s="1" customFormat="1" x14ac:dyDescent="0.2">
      <c r="A566" s="339"/>
      <c r="B566" s="4"/>
      <c r="C566" s="332"/>
      <c r="D566" s="330"/>
      <c r="E566" s="310"/>
      <c r="F566" s="19"/>
      <c r="G566"/>
      <c r="H566"/>
      <c r="I566" s="331"/>
    </row>
    <row r="567" spans="1:9" s="1" customFormat="1" x14ac:dyDescent="0.2">
      <c r="A567" s="339"/>
      <c r="B567" s="4"/>
      <c r="C567" s="332"/>
      <c r="D567" s="330"/>
      <c r="E567" s="310"/>
      <c r="F567" s="19"/>
      <c r="G567"/>
      <c r="H567"/>
      <c r="I567" s="331"/>
    </row>
    <row r="568" spans="1:9" s="1" customFormat="1" x14ac:dyDescent="0.2">
      <c r="A568" s="339"/>
      <c r="B568" s="4"/>
      <c r="C568" s="332"/>
      <c r="D568" s="330"/>
      <c r="E568" s="310"/>
      <c r="F568" s="19"/>
      <c r="G568"/>
      <c r="H568"/>
      <c r="I568" s="331"/>
    </row>
    <row r="569" spans="1:9" s="1" customFormat="1" x14ac:dyDescent="0.2">
      <c r="A569" s="339"/>
      <c r="B569" s="4"/>
      <c r="C569" s="332"/>
      <c r="D569" s="330"/>
      <c r="E569" s="310"/>
      <c r="F569" s="19"/>
      <c r="G569"/>
      <c r="H569"/>
      <c r="I569" s="331"/>
    </row>
    <row r="570" spans="1:9" s="1" customFormat="1" x14ac:dyDescent="0.2">
      <c r="A570" s="339"/>
      <c r="B570" s="4"/>
      <c r="C570" s="332"/>
      <c r="D570" s="330"/>
      <c r="E570" s="310"/>
      <c r="F570" s="19"/>
      <c r="G570"/>
      <c r="H570"/>
      <c r="I570" s="331"/>
    </row>
    <row r="571" spans="1:9" s="1" customFormat="1" x14ac:dyDescent="0.2">
      <c r="A571" s="339"/>
      <c r="B571" s="4"/>
      <c r="C571" s="332"/>
      <c r="D571" s="330"/>
      <c r="E571" s="310"/>
      <c r="F571" s="19"/>
      <c r="G571"/>
      <c r="H571"/>
      <c r="I571" s="331"/>
    </row>
    <row r="572" spans="1:9" s="1" customFormat="1" x14ac:dyDescent="0.2">
      <c r="A572" s="339"/>
      <c r="B572" s="4"/>
      <c r="C572" s="332"/>
      <c r="D572" s="330"/>
      <c r="E572" s="310"/>
      <c r="F572" s="19"/>
      <c r="G572"/>
      <c r="H572"/>
      <c r="I572" s="331"/>
    </row>
    <row r="573" spans="1:9" s="1" customFormat="1" x14ac:dyDescent="0.2">
      <c r="A573" s="339"/>
      <c r="B573" s="4"/>
      <c r="C573" s="332"/>
      <c r="D573" s="330"/>
      <c r="E573" s="310"/>
      <c r="F573" s="19"/>
      <c r="G573"/>
      <c r="H573"/>
      <c r="I573" s="331"/>
    </row>
    <row r="574" spans="1:9" s="1" customFormat="1" x14ac:dyDescent="0.2">
      <c r="A574" s="339"/>
      <c r="B574" s="4"/>
      <c r="C574" s="332"/>
      <c r="D574" s="330"/>
      <c r="E574" s="310"/>
      <c r="F574" s="19"/>
      <c r="G574"/>
      <c r="H574"/>
      <c r="I574" s="331"/>
    </row>
    <row r="575" spans="1:9" s="1" customFormat="1" x14ac:dyDescent="0.2">
      <c r="A575" s="339"/>
      <c r="B575" s="4"/>
      <c r="C575" s="332"/>
      <c r="D575" s="330"/>
      <c r="E575" s="310"/>
      <c r="F575" s="19"/>
      <c r="G575"/>
      <c r="H575"/>
      <c r="I575" s="331"/>
    </row>
    <row r="576" spans="1:9" s="1" customFormat="1" x14ac:dyDescent="0.2">
      <c r="A576" s="339"/>
      <c r="B576" s="4"/>
      <c r="C576" s="332"/>
      <c r="D576" s="330"/>
      <c r="E576" s="310"/>
      <c r="F576" s="19"/>
      <c r="G576"/>
      <c r="H576"/>
      <c r="I576" s="331"/>
    </row>
    <row r="577" spans="1:9" s="1" customFormat="1" x14ac:dyDescent="0.2">
      <c r="A577" s="339"/>
      <c r="B577" s="4"/>
      <c r="C577" s="332"/>
      <c r="D577" s="330"/>
      <c r="E577" s="310"/>
      <c r="F577" s="19"/>
      <c r="G577"/>
      <c r="H577"/>
      <c r="I577" s="331"/>
    </row>
    <row r="578" spans="1:9" s="1" customFormat="1" x14ac:dyDescent="0.2">
      <c r="A578" s="339"/>
      <c r="B578" s="4"/>
      <c r="C578" s="332"/>
      <c r="D578" s="330"/>
      <c r="E578" s="310"/>
      <c r="F578" s="19"/>
      <c r="G578"/>
      <c r="H578"/>
      <c r="I578" s="331"/>
    </row>
    <row r="579" spans="1:9" s="1" customFormat="1" x14ac:dyDescent="0.2">
      <c r="A579" s="339"/>
      <c r="B579" s="4"/>
      <c r="C579" s="332"/>
      <c r="D579" s="330"/>
      <c r="E579" s="310"/>
      <c r="F579" s="19"/>
      <c r="G579"/>
      <c r="H579"/>
      <c r="I579" s="331"/>
    </row>
    <row r="580" spans="1:9" s="1" customFormat="1" x14ac:dyDescent="0.2">
      <c r="A580" s="339"/>
      <c r="B580" s="4"/>
      <c r="C580" s="332"/>
      <c r="D580" s="330"/>
      <c r="E580" s="310"/>
      <c r="F580" s="19"/>
      <c r="G580"/>
      <c r="H580"/>
      <c r="I580" s="331"/>
    </row>
    <row r="581" spans="1:9" s="1" customFormat="1" x14ac:dyDescent="0.2">
      <c r="A581" s="339"/>
      <c r="B581" s="4"/>
      <c r="C581" s="332"/>
      <c r="D581" s="330"/>
      <c r="E581" s="310"/>
      <c r="F581" s="19"/>
      <c r="G581"/>
      <c r="H581"/>
      <c r="I581" s="331"/>
    </row>
    <row r="582" spans="1:9" s="1" customFormat="1" x14ac:dyDescent="0.2">
      <c r="A582" s="339"/>
      <c r="B582" s="4"/>
      <c r="C582" s="332"/>
      <c r="D582" s="330"/>
      <c r="E582" s="310"/>
      <c r="F582" s="19"/>
      <c r="G582"/>
      <c r="H582"/>
      <c r="I582" s="331"/>
    </row>
    <row r="583" spans="1:9" s="1" customFormat="1" x14ac:dyDescent="0.2">
      <c r="A583" s="339"/>
      <c r="B583" s="4"/>
      <c r="C583" s="332"/>
      <c r="D583" s="330"/>
      <c r="E583" s="310"/>
      <c r="F583" s="19"/>
      <c r="G583"/>
      <c r="H583"/>
      <c r="I583" s="331"/>
    </row>
    <row r="584" spans="1:9" s="1" customFormat="1" x14ac:dyDescent="0.2">
      <c r="A584" s="339"/>
      <c r="B584" s="4"/>
      <c r="C584" s="332"/>
      <c r="D584" s="330"/>
      <c r="E584" s="310"/>
      <c r="F584" s="19"/>
      <c r="G584"/>
      <c r="H584"/>
      <c r="I584" s="331"/>
    </row>
    <row r="585" spans="1:9" s="1" customFormat="1" x14ac:dyDescent="0.2">
      <c r="A585" s="339"/>
      <c r="B585" s="4"/>
      <c r="C585" s="332"/>
      <c r="D585" s="330"/>
      <c r="E585" s="310"/>
      <c r="F585" s="19"/>
      <c r="G585"/>
      <c r="H585"/>
      <c r="I585" s="331"/>
    </row>
    <row r="586" spans="1:9" s="1" customFormat="1" x14ac:dyDescent="0.2">
      <c r="A586" s="339"/>
      <c r="B586" s="4"/>
      <c r="C586" s="332"/>
      <c r="D586" s="330"/>
      <c r="E586" s="310"/>
      <c r="F586" s="19"/>
      <c r="G586"/>
      <c r="H586"/>
      <c r="I586" s="331"/>
    </row>
    <row r="587" spans="1:9" s="1" customFormat="1" x14ac:dyDescent="0.2">
      <c r="A587" s="339"/>
      <c r="B587" s="4"/>
      <c r="C587" s="332"/>
      <c r="D587" s="330"/>
      <c r="E587" s="310"/>
      <c r="F587" s="19"/>
      <c r="G587"/>
      <c r="H587"/>
      <c r="I587" s="331"/>
    </row>
    <row r="588" spans="1:9" s="1" customFormat="1" x14ac:dyDescent="0.2">
      <c r="A588" s="339"/>
      <c r="B588" s="4"/>
      <c r="C588" s="332"/>
      <c r="D588" s="330"/>
      <c r="E588" s="310"/>
      <c r="F588" s="19"/>
      <c r="G588"/>
      <c r="H588"/>
      <c r="I588" s="331"/>
    </row>
    <row r="589" spans="1:9" s="1" customFormat="1" x14ac:dyDescent="0.2">
      <c r="A589" s="339"/>
      <c r="B589" s="4"/>
      <c r="C589" s="332"/>
      <c r="D589" s="330"/>
      <c r="E589" s="310"/>
      <c r="F589" s="19"/>
      <c r="G589"/>
      <c r="H589"/>
      <c r="I589" s="331"/>
    </row>
    <row r="590" spans="1:9" s="1" customFormat="1" x14ac:dyDescent="0.2">
      <c r="A590" s="339"/>
      <c r="B590" s="4"/>
      <c r="C590" s="332"/>
      <c r="D590" s="330"/>
      <c r="E590" s="310"/>
      <c r="F590" s="19"/>
      <c r="G590"/>
      <c r="H590"/>
      <c r="I590" s="331"/>
    </row>
    <row r="591" spans="1:9" s="1" customFormat="1" x14ac:dyDescent="0.2">
      <c r="A591" s="339"/>
      <c r="B591" s="4"/>
      <c r="C591" s="332"/>
      <c r="D591" s="330"/>
      <c r="E591" s="310"/>
      <c r="F591" s="19"/>
      <c r="G591"/>
      <c r="H591"/>
      <c r="I591" s="331"/>
    </row>
    <row r="592" spans="1:9" s="1" customFormat="1" x14ac:dyDescent="0.2">
      <c r="A592" s="339"/>
      <c r="B592" s="4"/>
      <c r="C592" s="332"/>
      <c r="D592" s="330"/>
      <c r="E592" s="310"/>
      <c r="F592" s="19"/>
      <c r="G592"/>
      <c r="H592"/>
      <c r="I592" s="331"/>
    </row>
    <row r="593" spans="1:9" s="1" customFormat="1" x14ac:dyDescent="0.2">
      <c r="A593" s="339"/>
      <c r="B593" s="4"/>
      <c r="C593" s="332"/>
      <c r="D593" s="330"/>
      <c r="E593" s="310"/>
      <c r="F593" s="19"/>
      <c r="G593"/>
      <c r="H593"/>
      <c r="I593" s="331"/>
    </row>
    <row r="594" spans="1:9" s="1" customFormat="1" x14ac:dyDescent="0.2">
      <c r="A594" s="339"/>
      <c r="B594" s="4"/>
      <c r="C594" s="332"/>
      <c r="D594" s="330"/>
      <c r="E594" s="310"/>
      <c r="F594" s="19"/>
      <c r="G594"/>
      <c r="H594"/>
      <c r="I594" s="331"/>
    </row>
    <row r="595" spans="1:9" s="1" customFormat="1" x14ac:dyDescent="0.2">
      <c r="A595" s="339"/>
      <c r="B595" s="4"/>
      <c r="C595" s="332"/>
      <c r="D595" s="330"/>
      <c r="E595" s="310"/>
      <c r="F595" s="19"/>
      <c r="G595"/>
      <c r="H595"/>
      <c r="I595" s="331"/>
    </row>
    <row r="596" spans="1:9" s="1" customFormat="1" x14ac:dyDescent="0.2">
      <c r="A596" s="339"/>
      <c r="B596" s="4"/>
      <c r="C596" s="332"/>
      <c r="D596" s="330"/>
      <c r="E596" s="310"/>
      <c r="F596" s="19"/>
      <c r="G596"/>
      <c r="H596"/>
      <c r="I596" s="331"/>
    </row>
    <row r="597" spans="1:9" s="1" customFormat="1" x14ac:dyDescent="0.2">
      <c r="A597" s="339"/>
      <c r="B597" s="4"/>
      <c r="C597" s="332"/>
      <c r="D597" s="330"/>
      <c r="E597" s="310"/>
      <c r="F597" s="19"/>
      <c r="G597"/>
      <c r="H597"/>
      <c r="I597" s="331"/>
    </row>
    <row r="598" spans="1:9" s="1" customFormat="1" x14ac:dyDescent="0.2">
      <c r="A598" s="339"/>
      <c r="B598" s="4"/>
      <c r="C598" s="332"/>
      <c r="D598" s="330"/>
      <c r="E598" s="310"/>
      <c r="F598" s="19"/>
      <c r="G598"/>
      <c r="H598"/>
      <c r="I598" s="331"/>
    </row>
    <row r="599" spans="1:9" s="1" customFormat="1" x14ac:dyDescent="0.2">
      <c r="A599" s="339"/>
      <c r="B599" s="4"/>
      <c r="C599" s="332"/>
      <c r="D599" s="330"/>
      <c r="E599" s="310"/>
      <c r="F599" s="19"/>
      <c r="G599"/>
      <c r="H599"/>
      <c r="I599" s="331"/>
    </row>
    <row r="600" spans="1:9" s="1" customFormat="1" x14ac:dyDescent="0.2">
      <c r="A600" s="339"/>
      <c r="B600" s="4"/>
      <c r="C600" s="332"/>
      <c r="D600" s="330"/>
      <c r="E600" s="310"/>
      <c r="F600" s="19"/>
      <c r="G600"/>
      <c r="H600"/>
      <c r="I600" s="331"/>
    </row>
    <row r="601" spans="1:9" s="1" customFormat="1" x14ac:dyDescent="0.2">
      <c r="A601" s="339"/>
      <c r="B601" s="4"/>
      <c r="C601" s="332"/>
      <c r="D601" s="330"/>
      <c r="E601" s="310"/>
      <c r="F601" s="19"/>
      <c r="G601"/>
      <c r="H601"/>
      <c r="I601" s="331"/>
    </row>
    <row r="602" spans="1:9" s="1" customFormat="1" x14ac:dyDescent="0.2">
      <c r="A602" s="339"/>
      <c r="B602" s="4"/>
      <c r="C602" s="332"/>
      <c r="D602" s="330"/>
      <c r="E602" s="310"/>
      <c r="F602" s="19"/>
      <c r="G602"/>
      <c r="H602"/>
      <c r="I602" s="331"/>
    </row>
    <row r="603" spans="1:9" s="1" customFormat="1" x14ac:dyDescent="0.2">
      <c r="A603" s="339"/>
      <c r="B603" s="4"/>
      <c r="C603" s="332"/>
      <c r="D603" s="330"/>
      <c r="E603" s="310"/>
      <c r="F603" s="19"/>
      <c r="G603"/>
      <c r="H603"/>
      <c r="I603" s="331"/>
    </row>
    <row r="604" spans="1:9" s="1" customFormat="1" x14ac:dyDescent="0.2">
      <c r="A604" s="339"/>
      <c r="B604" s="4"/>
      <c r="C604" s="332"/>
      <c r="D604" s="330"/>
      <c r="E604" s="310"/>
      <c r="F604" s="19"/>
      <c r="G604"/>
      <c r="H604"/>
      <c r="I604" s="331"/>
    </row>
    <row r="605" spans="1:9" s="1" customFormat="1" x14ac:dyDescent="0.2">
      <c r="A605" s="339"/>
      <c r="B605" s="4"/>
      <c r="C605" s="332"/>
      <c r="D605" s="330"/>
      <c r="E605" s="310"/>
      <c r="F605" s="19"/>
      <c r="G605"/>
      <c r="H605"/>
      <c r="I605" s="331"/>
    </row>
    <row r="606" spans="1:9" s="1" customFormat="1" x14ac:dyDescent="0.2">
      <c r="A606" s="339"/>
      <c r="B606" s="4"/>
      <c r="C606" s="332"/>
      <c r="D606" s="330"/>
      <c r="E606" s="310"/>
      <c r="F606" s="19"/>
      <c r="G606"/>
      <c r="H606"/>
      <c r="I606" s="331"/>
    </row>
    <row r="607" spans="1:9" s="1" customFormat="1" x14ac:dyDescent="0.2">
      <c r="A607" s="339"/>
      <c r="B607" s="4"/>
      <c r="C607" s="332"/>
      <c r="D607" s="330"/>
      <c r="E607" s="310"/>
      <c r="F607" s="19"/>
      <c r="G607"/>
      <c r="H607"/>
      <c r="I607" s="331"/>
    </row>
    <row r="608" spans="1:9" s="1" customFormat="1" x14ac:dyDescent="0.2">
      <c r="A608" s="339"/>
      <c r="B608" s="4"/>
      <c r="C608" s="332"/>
      <c r="D608" s="330"/>
      <c r="E608" s="310"/>
      <c r="F608" s="19"/>
      <c r="G608"/>
      <c r="H608"/>
      <c r="I608" s="331"/>
    </row>
    <row r="609" spans="1:9" s="1" customFormat="1" x14ac:dyDescent="0.2">
      <c r="A609" s="339"/>
      <c r="B609" s="4"/>
      <c r="C609" s="332"/>
      <c r="D609" s="330"/>
      <c r="E609" s="310"/>
      <c r="F609" s="19"/>
      <c r="G609"/>
      <c r="H609"/>
      <c r="I609" s="331"/>
    </row>
    <row r="610" spans="1:9" s="1" customFormat="1" x14ac:dyDescent="0.2">
      <c r="A610" s="339"/>
      <c r="B610" s="4"/>
      <c r="C610" s="332"/>
      <c r="D610" s="330"/>
      <c r="E610" s="310"/>
      <c r="F610" s="19"/>
      <c r="G610"/>
      <c r="H610"/>
      <c r="I610" s="331"/>
    </row>
    <row r="611" spans="1:9" s="1" customFormat="1" x14ac:dyDescent="0.2">
      <c r="A611" s="339"/>
      <c r="B611" s="4"/>
      <c r="C611" s="332"/>
      <c r="D611" s="330"/>
      <c r="E611" s="310"/>
      <c r="F611" s="19"/>
      <c r="G611"/>
      <c r="H611"/>
      <c r="I611" s="331"/>
    </row>
    <row r="612" spans="1:9" s="1" customFormat="1" x14ac:dyDescent="0.2">
      <c r="A612" s="339"/>
      <c r="B612" s="4"/>
      <c r="C612" s="332"/>
      <c r="D612" s="330"/>
      <c r="E612" s="310"/>
      <c r="F612" s="19"/>
      <c r="G612"/>
      <c r="H612"/>
      <c r="I612" s="331"/>
    </row>
    <row r="613" spans="1:9" s="1" customFormat="1" x14ac:dyDescent="0.2">
      <c r="A613" s="339"/>
      <c r="B613" s="4"/>
      <c r="C613" s="332"/>
      <c r="D613" s="330"/>
      <c r="E613" s="310"/>
      <c r="F613" s="19"/>
      <c r="G613"/>
      <c r="H613"/>
      <c r="I613" s="331"/>
    </row>
    <row r="614" spans="1:9" s="1" customFormat="1" x14ac:dyDescent="0.2">
      <c r="A614" s="339"/>
      <c r="B614" s="4"/>
      <c r="C614" s="332"/>
      <c r="D614" s="330"/>
      <c r="E614" s="310"/>
      <c r="F614" s="19"/>
      <c r="G614"/>
      <c r="H614"/>
      <c r="I614" s="331"/>
    </row>
    <row r="615" spans="1:9" s="1" customFormat="1" x14ac:dyDescent="0.2">
      <c r="A615" s="339"/>
      <c r="B615" s="4"/>
      <c r="C615" s="332"/>
      <c r="D615" s="330"/>
      <c r="E615" s="310"/>
      <c r="F615" s="19"/>
      <c r="G615"/>
      <c r="H615"/>
      <c r="I615" s="331"/>
    </row>
    <row r="616" spans="1:9" s="1" customFormat="1" x14ac:dyDescent="0.2">
      <c r="A616" s="339"/>
      <c r="B616" s="4"/>
      <c r="C616" s="332"/>
      <c r="D616" s="330"/>
      <c r="E616" s="310"/>
      <c r="F616" s="19"/>
      <c r="G616"/>
      <c r="H616"/>
      <c r="I616" s="331"/>
    </row>
    <row r="617" spans="1:9" s="1" customFormat="1" x14ac:dyDescent="0.2">
      <c r="A617" s="339"/>
      <c r="B617" s="4"/>
      <c r="C617" s="332"/>
      <c r="D617" s="330"/>
      <c r="E617" s="310"/>
      <c r="F617" s="19"/>
      <c r="G617"/>
      <c r="H617"/>
      <c r="I617" s="331"/>
    </row>
    <row r="618" spans="1:9" s="1" customFormat="1" x14ac:dyDescent="0.2">
      <c r="A618" s="339"/>
      <c r="B618" s="4"/>
      <c r="C618" s="332"/>
      <c r="D618" s="330"/>
      <c r="E618" s="310"/>
      <c r="F618" s="19"/>
      <c r="G618"/>
      <c r="H618"/>
      <c r="I618" s="331"/>
    </row>
    <row r="619" spans="1:9" s="1" customFormat="1" x14ac:dyDescent="0.2">
      <c r="A619" s="339"/>
      <c r="B619" s="4"/>
      <c r="C619" s="332"/>
      <c r="D619" s="330"/>
      <c r="E619" s="310"/>
      <c r="F619" s="19"/>
      <c r="G619"/>
      <c r="H619"/>
      <c r="I619" s="331"/>
    </row>
    <row r="620" spans="1:9" s="1" customFormat="1" x14ac:dyDescent="0.2">
      <c r="A620" s="339"/>
      <c r="B620" s="4"/>
      <c r="C620" s="332"/>
      <c r="D620" s="330"/>
      <c r="E620" s="310"/>
      <c r="F620" s="19"/>
      <c r="G620"/>
      <c r="H620"/>
      <c r="I620" s="331"/>
    </row>
    <row r="621" spans="1:9" s="1" customFormat="1" x14ac:dyDescent="0.2">
      <c r="A621" s="339"/>
      <c r="B621" s="4"/>
      <c r="C621" s="332"/>
      <c r="D621" s="330"/>
      <c r="E621" s="310"/>
      <c r="F621" s="19"/>
      <c r="G621"/>
      <c r="H621"/>
      <c r="I621" s="331"/>
    </row>
    <row r="622" spans="1:9" s="1" customFormat="1" x14ac:dyDescent="0.2">
      <c r="A622" s="339"/>
      <c r="B622" s="4"/>
      <c r="C622" s="332"/>
      <c r="D622" s="330"/>
      <c r="E622" s="310"/>
      <c r="F622" s="19"/>
      <c r="G622"/>
      <c r="H622"/>
      <c r="I622" s="331"/>
    </row>
    <row r="623" spans="1:9" s="1" customFormat="1" x14ac:dyDescent="0.2">
      <c r="A623" s="339"/>
      <c r="B623" s="4"/>
      <c r="C623" s="332"/>
      <c r="D623" s="330"/>
      <c r="E623" s="310"/>
      <c r="F623" s="19"/>
      <c r="G623"/>
      <c r="H623"/>
      <c r="I623" s="331"/>
    </row>
    <row r="624" spans="1:9" s="1" customFormat="1" x14ac:dyDescent="0.2">
      <c r="A624" s="339"/>
      <c r="B624" s="4"/>
      <c r="C624" s="332"/>
      <c r="D624" s="330"/>
      <c r="E624" s="310"/>
      <c r="F624" s="19"/>
      <c r="G624"/>
      <c r="H624"/>
      <c r="I624" s="331"/>
    </row>
    <row r="625" spans="1:9" s="1" customFormat="1" x14ac:dyDescent="0.2">
      <c r="A625" s="339"/>
      <c r="B625" s="4"/>
      <c r="C625" s="332"/>
      <c r="D625" s="330"/>
      <c r="E625" s="310"/>
      <c r="F625" s="19"/>
      <c r="G625"/>
      <c r="H625"/>
      <c r="I625" s="331"/>
    </row>
    <row r="626" spans="1:9" s="1" customFormat="1" x14ac:dyDescent="0.2">
      <c r="A626" s="339"/>
      <c r="B626" s="4"/>
      <c r="C626" s="332"/>
      <c r="D626" s="330"/>
      <c r="E626" s="310"/>
      <c r="F626" s="19"/>
      <c r="G626"/>
      <c r="H626"/>
      <c r="I626" s="331"/>
    </row>
    <row r="627" spans="1:9" s="1" customFormat="1" x14ac:dyDescent="0.2">
      <c r="A627" s="339"/>
      <c r="B627" s="4"/>
      <c r="C627" s="332"/>
      <c r="D627" s="330"/>
      <c r="E627" s="310"/>
      <c r="F627" s="19"/>
      <c r="G627"/>
      <c r="H627"/>
      <c r="I627" s="331"/>
    </row>
    <row r="628" spans="1:9" s="1" customFormat="1" x14ac:dyDescent="0.2">
      <c r="A628" s="339"/>
      <c r="B628" s="4"/>
      <c r="C628" s="332"/>
      <c r="D628" s="330"/>
      <c r="E628" s="310"/>
      <c r="F628" s="19"/>
      <c r="G628"/>
      <c r="H628"/>
      <c r="I628" s="331"/>
    </row>
    <row r="629" spans="1:9" s="1" customFormat="1" x14ac:dyDescent="0.2">
      <c r="A629" s="339"/>
      <c r="B629" s="4"/>
      <c r="C629" s="332"/>
      <c r="D629" s="330"/>
      <c r="E629" s="310"/>
      <c r="F629" s="19"/>
      <c r="G629"/>
      <c r="H629"/>
      <c r="I629" s="331"/>
    </row>
    <row r="630" spans="1:9" s="1" customFormat="1" x14ac:dyDescent="0.2">
      <c r="A630" s="339"/>
      <c r="B630" s="4"/>
      <c r="C630" s="332"/>
      <c r="D630" s="330"/>
      <c r="E630" s="310"/>
      <c r="F630" s="19"/>
      <c r="G630"/>
      <c r="H630"/>
      <c r="I630" s="331"/>
    </row>
    <row r="631" spans="1:9" s="1" customFormat="1" x14ac:dyDescent="0.2">
      <c r="A631" s="339"/>
      <c r="B631" s="4"/>
      <c r="C631" s="332"/>
      <c r="D631" s="330"/>
      <c r="E631" s="310"/>
      <c r="F631" s="19"/>
      <c r="G631"/>
      <c r="H631"/>
      <c r="I631" s="331"/>
    </row>
    <row r="632" spans="1:9" s="1" customFormat="1" x14ac:dyDescent="0.2">
      <c r="A632" s="339"/>
      <c r="B632" s="4"/>
      <c r="C632" s="332"/>
      <c r="D632" s="330"/>
      <c r="E632" s="310"/>
      <c r="F632" s="19"/>
      <c r="G632"/>
      <c r="H632"/>
      <c r="I632" s="331"/>
    </row>
    <row r="633" spans="1:9" s="1" customFormat="1" x14ac:dyDescent="0.2">
      <c r="A633" s="339"/>
      <c r="B633" s="4"/>
      <c r="C633" s="332"/>
      <c r="D633" s="330"/>
      <c r="E633" s="310"/>
      <c r="F633" s="19"/>
      <c r="G633"/>
      <c r="H633"/>
      <c r="I633" s="331"/>
    </row>
    <row r="634" spans="1:9" s="1" customFormat="1" x14ac:dyDescent="0.2">
      <c r="A634" s="339"/>
      <c r="B634" s="4"/>
      <c r="C634" s="332"/>
      <c r="D634" s="330"/>
      <c r="E634" s="310"/>
      <c r="F634" s="19"/>
      <c r="G634"/>
      <c r="H634"/>
      <c r="I634" s="331"/>
    </row>
    <row r="635" spans="1:9" s="1" customFormat="1" x14ac:dyDescent="0.2">
      <c r="A635" s="339"/>
      <c r="B635" s="4"/>
      <c r="C635" s="332"/>
      <c r="D635" s="330"/>
      <c r="E635" s="310"/>
      <c r="F635" s="19"/>
      <c r="G635"/>
      <c r="H635"/>
      <c r="I635" s="331"/>
    </row>
    <row r="636" spans="1:9" s="1" customFormat="1" x14ac:dyDescent="0.2">
      <c r="A636" s="339"/>
      <c r="B636" s="4"/>
      <c r="C636" s="332"/>
      <c r="D636" s="330"/>
      <c r="E636" s="310"/>
      <c r="F636" s="19"/>
      <c r="G636"/>
      <c r="H636"/>
      <c r="I636" s="331"/>
    </row>
    <row r="637" spans="1:9" s="1" customFormat="1" x14ac:dyDescent="0.2">
      <c r="A637" s="339"/>
      <c r="B637" s="4"/>
      <c r="C637" s="332"/>
      <c r="D637" s="330"/>
      <c r="E637" s="310"/>
      <c r="F637" s="19"/>
      <c r="G637"/>
      <c r="H637"/>
      <c r="I637" s="331"/>
    </row>
    <row r="638" spans="1:9" s="1" customFormat="1" x14ac:dyDescent="0.2">
      <c r="A638" s="339"/>
      <c r="B638" s="4"/>
      <c r="C638" s="332"/>
      <c r="D638" s="330"/>
      <c r="E638" s="310"/>
      <c r="F638" s="19"/>
      <c r="G638"/>
      <c r="H638"/>
      <c r="I638" s="331"/>
    </row>
    <row r="639" spans="1:9" s="1" customFormat="1" x14ac:dyDescent="0.2">
      <c r="A639" s="339"/>
      <c r="B639" s="4"/>
      <c r="C639" s="332"/>
      <c r="D639" s="330"/>
      <c r="E639" s="310"/>
      <c r="F639" s="19"/>
      <c r="G639"/>
      <c r="H639"/>
      <c r="I639" s="331"/>
    </row>
    <row r="640" spans="1:9" s="1" customFormat="1" x14ac:dyDescent="0.2">
      <c r="A640" s="339"/>
      <c r="B640" s="4"/>
      <c r="C640" s="332"/>
      <c r="D640" s="330"/>
      <c r="E640" s="310"/>
      <c r="F640" s="19"/>
      <c r="G640"/>
      <c r="H640"/>
      <c r="I640" s="331"/>
    </row>
    <row r="641" spans="1:9" s="1" customFormat="1" x14ac:dyDescent="0.2">
      <c r="A641" s="339"/>
      <c r="B641" s="4"/>
      <c r="C641" s="332"/>
      <c r="D641" s="330"/>
      <c r="E641" s="310"/>
      <c r="F641" s="19"/>
      <c r="G641"/>
      <c r="H641"/>
      <c r="I641" s="331"/>
    </row>
    <row r="642" spans="1:9" s="1" customFormat="1" x14ac:dyDescent="0.2">
      <c r="A642" s="339"/>
      <c r="B642" s="4"/>
      <c r="C642" s="332"/>
      <c r="D642" s="330"/>
      <c r="E642" s="310"/>
      <c r="F642" s="19"/>
      <c r="G642"/>
      <c r="H642"/>
      <c r="I642" s="331"/>
    </row>
    <row r="643" spans="1:9" s="1" customFormat="1" x14ac:dyDescent="0.2">
      <c r="A643" s="339"/>
      <c r="B643" s="4"/>
      <c r="C643" s="332"/>
      <c r="D643" s="330"/>
      <c r="E643" s="310"/>
      <c r="F643" s="19"/>
      <c r="G643"/>
      <c r="H643"/>
      <c r="I643" s="331"/>
    </row>
    <row r="644" spans="1:9" s="1" customFormat="1" x14ac:dyDescent="0.2">
      <c r="A644" s="339"/>
      <c r="B644" s="4"/>
      <c r="C644" s="332"/>
      <c r="D644" s="330"/>
      <c r="E644" s="310"/>
      <c r="F644" s="19"/>
      <c r="G644"/>
      <c r="H644"/>
      <c r="I644" s="331"/>
    </row>
    <row r="645" spans="1:9" s="1" customFormat="1" x14ac:dyDescent="0.2">
      <c r="A645" s="339"/>
      <c r="B645" s="4"/>
      <c r="C645" s="332"/>
      <c r="D645" s="330"/>
      <c r="E645" s="310"/>
      <c r="F645" s="19"/>
      <c r="G645"/>
      <c r="H645"/>
      <c r="I645" s="331"/>
    </row>
    <row r="646" spans="1:9" s="1" customFormat="1" x14ac:dyDescent="0.2">
      <c r="A646" s="339"/>
      <c r="B646" s="4"/>
      <c r="C646" s="332"/>
      <c r="D646" s="330"/>
      <c r="E646" s="310"/>
      <c r="F646" s="19"/>
      <c r="G646"/>
      <c r="H646"/>
      <c r="I646" s="331"/>
    </row>
    <row r="647" spans="1:9" s="1" customFormat="1" x14ac:dyDescent="0.2">
      <c r="A647" s="339"/>
      <c r="B647" s="4"/>
      <c r="C647" s="332"/>
      <c r="D647" s="330"/>
      <c r="E647" s="310"/>
      <c r="F647" s="19"/>
      <c r="G647"/>
      <c r="H647"/>
      <c r="I647" s="331"/>
    </row>
    <row r="648" spans="1:9" s="1" customFormat="1" x14ac:dyDescent="0.2">
      <c r="A648" s="339"/>
      <c r="B648" s="4"/>
      <c r="C648" s="332"/>
      <c r="D648" s="330"/>
      <c r="E648" s="310"/>
      <c r="F648" s="19"/>
      <c r="G648"/>
      <c r="H648"/>
      <c r="I648" s="331"/>
    </row>
    <row r="649" spans="1:9" s="1" customFormat="1" x14ac:dyDescent="0.2">
      <c r="A649" s="339"/>
      <c r="B649" s="4"/>
      <c r="C649" s="332"/>
      <c r="D649" s="330"/>
      <c r="E649" s="310"/>
      <c r="F649" s="19"/>
      <c r="G649"/>
      <c r="H649"/>
      <c r="I649" s="331"/>
    </row>
    <row r="650" spans="1:9" s="1" customFormat="1" x14ac:dyDescent="0.2">
      <c r="A650" s="339"/>
      <c r="B650" s="4"/>
      <c r="C650" s="332"/>
      <c r="D650" s="330"/>
      <c r="E650" s="310"/>
      <c r="F650" s="19"/>
      <c r="G650"/>
      <c r="H650"/>
      <c r="I650" s="331"/>
    </row>
    <row r="651" spans="1:9" s="1" customFormat="1" x14ac:dyDescent="0.2">
      <c r="A651" s="339"/>
      <c r="B651" s="4"/>
      <c r="C651" s="332"/>
      <c r="D651" s="330"/>
      <c r="E651" s="310"/>
      <c r="F651" s="19"/>
      <c r="G651"/>
      <c r="H651"/>
      <c r="I651" s="331"/>
    </row>
    <row r="652" spans="1:9" s="1" customFormat="1" x14ac:dyDescent="0.2">
      <c r="A652" s="339"/>
      <c r="B652" s="4"/>
      <c r="C652" s="332"/>
      <c r="D652" s="330"/>
      <c r="E652" s="310"/>
      <c r="F652" s="19"/>
      <c r="G652"/>
      <c r="H652"/>
      <c r="I652" s="331"/>
    </row>
    <row r="653" spans="1:9" s="1" customFormat="1" x14ac:dyDescent="0.2">
      <c r="A653" s="339"/>
      <c r="B653" s="4"/>
      <c r="C653" s="332"/>
      <c r="D653" s="330"/>
      <c r="E653" s="310"/>
      <c r="F653" s="19"/>
      <c r="G653"/>
      <c r="H653"/>
      <c r="I653" s="331"/>
    </row>
    <row r="654" spans="1:9" s="1" customFormat="1" x14ac:dyDescent="0.2">
      <c r="A654" s="339"/>
      <c r="B654" s="4"/>
      <c r="C654" s="332"/>
      <c r="D654" s="330"/>
      <c r="E654" s="310"/>
      <c r="F654" s="19"/>
      <c r="G654"/>
      <c r="H654"/>
      <c r="I654" s="331"/>
    </row>
    <row r="655" spans="1:9" s="1" customFormat="1" x14ac:dyDescent="0.2">
      <c r="A655" s="339"/>
      <c r="B655" s="4"/>
      <c r="C655" s="332"/>
      <c r="D655" s="330"/>
      <c r="E655" s="310"/>
      <c r="F655" s="19"/>
      <c r="G655"/>
      <c r="H655"/>
      <c r="I655" s="331"/>
    </row>
    <row r="656" spans="1:9" s="1" customFormat="1" x14ac:dyDescent="0.2">
      <c r="A656" s="339"/>
      <c r="B656" s="4"/>
      <c r="C656" s="332"/>
      <c r="D656" s="330"/>
      <c r="E656" s="310"/>
      <c r="F656" s="19"/>
      <c r="G656"/>
      <c r="H656"/>
      <c r="I656" s="331"/>
    </row>
    <row r="657" spans="1:9" s="1" customFormat="1" x14ac:dyDescent="0.2">
      <c r="A657" s="339"/>
      <c r="B657" s="4"/>
      <c r="C657" s="332"/>
      <c r="D657" s="330"/>
      <c r="E657" s="310"/>
      <c r="F657" s="19"/>
      <c r="G657"/>
      <c r="H657"/>
      <c r="I657" s="331"/>
    </row>
    <row r="658" spans="1:9" s="1" customFormat="1" x14ac:dyDescent="0.2">
      <c r="A658" s="339"/>
      <c r="B658" s="4"/>
      <c r="C658" s="332"/>
      <c r="D658" s="330"/>
      <c r="E658" s="310"/>
      <c r="F658" s="19"/>
      <c r="G658"/>
      <c r="H658"/>
      <c r="I658" s="331"/>
    </row>
    <row r="659" spans="1:9" s="1" customFormat="1" x14ac:dyDescent="0.2">
      <c r="A659" s="339"/>
      <c r="B659" s="4"/>
      <c r="C659" s="332"/>
      <c r="D659" s="330"/>
      <c r="E659" s="310"/>
      <c r="F659" s="19"/>
      <c r="G659"/>
      <c r="H659"/>
      <c r="I659" s="331"/>
    </row>
    <row r="660" spans="1:9" s="1" customFormat="1" x14ac:dyDescent="0.2">
      <c r="A660" s="339"/>
      <c r="B660" s="4"/>
      <c r="C660" s="332"/>
      <c r="D660" s="330"/>
      <c r="E660" s="310"/>
      <c r="F660" s="19"/>
      <c r="G660"/>
      <c r="H660"/>
      <c r="I660" s="331"/>
    </row>
    <row r="661" spans="1:9" s="1" customFormat="1" x14ac:dyDescent="0.2">
      <c r="A661" s="339"/>
      <c r="B661" s="4"/>
      <c r="C661" s="332"/>
      <c r="D661" s="330"/>
      <c r="E661" s="310"/>
      <c r="F661" s="19"/>
      <c r="G661"/>
      <c r="H661"/>
      <c r="I661" s="331"/>
    </row>
    <row r="662" spans="1:9" s="1" customFormat="1" x14ac:dyDescent="0.2">
      <c r="A662" s="339"/>
      <c r="B662" s="4"/>
      <c r="C662" s="332"/>
      <c r="D662" s="330"/>
      <c r="E662" s="310"/>
      <c r="F662" s="19"/>
      <c r="G662"/>
      <c r="H662"/>
      <c r="I662" s="331"/>
    </row>
    <row r="663" spans="1:9" s="1" customFormat="1" x14ac:dyDescent="0.2">
      <c r="A663" s="339"/>
      <c r="B663" s="4"/>
      <c r="C663" s="332"/>
      <c r="D663" s="330"/>
      <c r="E663" s="310"/>
      <c r="F663" s="19"/>
      <c r="G663"/>
      <c r="H663"/>
      <c r="I663" s="331"/>
    </row>
    <row r="664" spans="1:9" s="1" customFormat="1" x14ac:dyDescent="0.2">
      <c r="A664" s="339"/>
      <c r="B664" s="4"/>
      <c r="C664" s="332"/>
      <c r="D664" s="330"/>
      <c r="E664" s="310"/>
      <c r="F664" s="19"/>
      <c r="G664"/>
      <c r="H664"/>
      <c r="I664" s="331"/>
    </row>
    <row r="665" spans="1:9" s="1" customFormat="1" x14ac:dyDescent="0.2">
      <c r="A665" s="339"/>
      <c r="B665" s="4"/>
      <c r="C665" s="332"/>
      <c r="D665" s="330"/>
      <c r="E665" s="310"/>
      <c r="F665" s="19"/>
      <c r="G665"/>
      <c r="H665"/>
      <c r="I665" s="331"/>
    </row>
    <row r="666" spans="1:9" s="1" customFormat="1" x14ac:dyDescent="0.2">
      <c r="A666" s="339"/>
      <c r="B666" s="4"/>
      <c r="C666" s="332"/>
      <c r="D666" s="330"/>
      <c r="E666" s="310"/>
      <c r="F666" s="19"/>
      <c r="G666"/>
      <c r="H666"/>
      <c r="I666" s="331"/>
    </row>
    <row r="667" spans="1:9" s="1" customFormat="1" x14ac:dyDescent="0.2">
      <c r="A667" s="339"/>
      <c r="B667" s="4"/>
      <c r="C667" s="332"/>
      <c r="D667" s="330"/>
      <c r="E667" s="310"/>
      <c r="F667" s="19"/>
      <c r="G667"/>
      <c r="H667"/>
      <c r="I667" s="331"/>
    </row>
    <row r="668" spans="1:9" s="1" customFormat="1" x14ac:dyDescent="0.2">
      <c r="A668" s="339"/>
      <c r="B668" s="4"/>
      <c r="C668" s="332"/>
      <c r="D668" s="330"/>
      <c r="E668" s="310"/>
      <c r="F668" s="19"/>
      <c r="G668"/>
      <c r="H668"/>
      <c r="I668" s="331"/>
    </row>
    <row r="669" spans="1:9" s="1" customFormat="1" x14ac:dyDescent="0.2">
      <c r="A669" s="339"/>
      <c r="B669" s="4"/>
      <c r="C669" s="332"/>
      <c r="D669" s="330"/>
      <c r="E669" s="310"/>
      <c r="F669" s="19"/>
      <c r="G669"/>
      <c r="H669"/>
      <c r="I669" s="331"/>
    </row>
    <row r="670" spans="1:9" s="1" customFormat="1" x14ac:dyDescent="0.2">
      <c r="A670" s="339"/>
      <c r="B670" s="4"/>
      <c r="C670" s="332"/>
      <c r="D670" s="330"/>
      <c r="E670" s="310"/>
      <c r="F670" s="19"/>
      <c r="G670"/>
      <c r="H670"/>
      <c r="I670" s="331"/>
    </row>
    <row r="671" spans="1:9" s="1" customFormat="1" x14ac:dyDescent="0.2">
      <c r="A671" s="339"/>
      <c r="B671" s="4"/>
      <c r="C671" s="332"/>
      <c r="D671" s="330"/>
      <c r="E671" s="310"/>
      <c r="F671" s="19"/>
      <c r="G671"/>
      <c r="H671"/>
      <c r="I671" s="331"/>
    </row>
    <row r="672" spans="1:9" s="1" customFormat="1" x14ac:dyDescent="0.2">
      <c r="A672" s="339"/>
      <c r="B672" s="4"/>
      <c r="C672" s="332"/>
      <c r="D672" s="330"/>
      <c r="E672" s="310"/>
      <c r="F672" s="19"/>
      <c r="G672"/>
      <c r="H672"/>
      <c r="I672" s="331"/>
    </row>
    <row r="673" spans="1:9" s="1" customFormat="1" x14ac:dyDescent="0.2">
      <c r="A673" s="339"/>
      <c r="B673" s="4"/>
      <c r="C673" s="332"/>
      <c r="D673" s="330"/>
      <c r="E673" s="310"/>
      <c r="F673" s="19"/>
      <c r="G673"/>
      <c r="H673"/>
      <c r="I673" s="331"/>
    </row>
    <row r="674" spans="1:9" s="1" customFormat="1" x14ac:dyDescent="0.2">
      <c r="A674" s="339"/>
      <c r="B674" s="4"/>
      <c r="C674" s="332"/>
      <c r="D674" s="330"/>
      <c r="E674" s="310"/>
      <c r="F674" s="19"/>
      <c r="G674"/>
      <c r="H674"/>
      <c r="I674" s="331"/>
    </row>
    <row r="675" spans="1:9" s="1" customFormat="1" x14ac:dyDescent="0.2">
      <c r="A675" s="339"/>
      <c r="B675" s="4"/>
      <c r="C675" s="332"/>
      <c r="D675" s="330"/>
      <c r="E675" s="310"/>
      <c r="F675" s="19"/>
      <c r="G675"/>
      <c r="H675"/>
      <c r="I675" s="331"/>
    </row>
    <row r="676" spans="1:9" s="1" customFormat="1" x14ac:dyDescent="0.2">
      <c r="A676" s="339"/>
      <c r="B676" s="4"/>
      <c r="C676" s="332"/>
      <c r="D676" s="330"/>
      <c r="E676" s="310"/>
      <c r="F676" s="19"/>
      <c r="G676"/>
      <c r="H676"/>
      <c r="I676" s="331"/>
    </row>
    <row r="677" spans="1:9" s="1" customFormat="1" x14ac:dyDescent="0.2">
      <c r="A677" s="339"/>
      <c r="B677" s="4"/>
      <c r="C677" s="332"/>
      <c r="D677" s="330"/>
      <c r="E677" s="310"/>
      <c r="F677" s="19"/>
      <c r="G677"/>
      <c r="H677"/>
      <c r="I677" s="331"/>
    </row>
    <row r="678" spans="1:9" s="1" customFormat="1" x14ac:dyDescent="0.2">
      <c r="A678" s="339"/>
      <c r="B678" s="4"/>
      <c r="C678" s="332"/>
      <c r="D678" s="330"/>
      <c r="E678" s="310"/>
      <c r="F678" s="19"/>
      <c r="G678"/>
      <c r="H678"/>
      <c r="I678" s="331"/>
    </row>
    <row r="679" spans="1:9" s="1" customFormat="1" x14ac:dyDescent="0.2">
      <c r="A679" s="339"/>
      <c r="B679" s="4"/>
      <c r="C679" s="332"/>
      <c r="D679" s="330"/>
      <c r="E679" s="310"/>
      <c r="F679" s="19"/>
      <c r="G679"/>
      <c r="H679"/>
      <c r="I679" s="331"/>
    </row>
    <row r="680" spans="1:9" s="1" customFormat="1" x14ac:dyDescent="0.2">
      <c r="A680" s="339"/>
      <c r="B680" s="4"/>
      <c r="C680" s="332"/>
      <c r="D680" s="330"/>
      <c r="E680" s="310"/>
      <c r="F680" s="19"/>
      <c r="G680"/>
      <c r="H680"/>
      <c r="I680" s="331"/>
    </row>
    <row r="681" spans="1:9" s="1" customFormat="1" x14ac:dyDescent="0.2">
      <c r="A681" s="339"/>
      <c r="B681" s="4"/>
      <c r="C681" s="332"/>
      <c r="D681" s="330"/>
      <c r="E681" s="310"/>
      <c r="F681" s="19"/>
      <c r="G681"/>
      <c r="H681"/>
      <c r="I681" s="331"/>
    </row>
    <row r="682" spans="1:9" s="1" customFormat="1" x14ac:dyDescent="0.2">
      <c r="A682" s="339"/>
      <c r="B682" s="4"/>
      <c r="C682" s="332"/>
      <c r="D682" s="330"/>
      <c r="E682" s="310"/>
      <c r="F682" s="19"/>
      <c r="G682"/>
      <c r="H682"/>
      <c r="I682" s="331"/>
    </row>
    <row r="683" spans="1:9" s="1" customFormat="1" x14ac:dyDescent="0.2">
      <c r="A683" s="339"/>
      <c r="B683" s="4"/>
      <c r="C683" s="332"/>
      <c r="D683" s="330"/>
      <c r="E683" s="310"/>
      <c r="F683" s="19"/>
      <c r="G683"/>
      <c r="H683"/>
      <c r="I683" s="331"/>
    </row>
    <row r="684" spans="1:9" s="1" customFormat="1" x14ac:dyDescent="0.2">
      <c r="A684" s="339"/>
      <c r="B684" s="4"/>
      <c r="C684" s="332"/>
      <c r="D684" s="330"/>
      <c r="E684" s="310"/>
      <c r="F684" s="19"/>
      <c r="G684"/>
      <c r="H684"/>
      <c r="I684" s="331"/>
    </row>
    <row r="685" spans="1:9" s="1" customFormat="1" x14ac:dyDescent="0.2">
      <c r="A685" s="339"/>
      <c r="B685" s="4"/>
      <c r="C685" s="332"/>
      <c r="D685" s="330"/>
      <c r="E685" s="310"/>
      <c r="F685" s="19"/>
      <c r="G685"/>
      <c r="H685"/>
      <c r="I685" s="331"/>
    </row>
    <row r="686" spans="1:9" s="1" customFormat="1" x14ac:dyDescent="0.2">
      <c r="A686" s="339"/>
      <c r="B686" s="4"/>
      <c r="C686" s="332"/>
      <c r="D686" s="330"/>
      <c r="E686" s="310"/>
      <c r="F686" s="19"/>
      <c r="G686"/>
      <c r="H686"/>
      <c r="I686" s="331"/>
    </row>
    <row r="687" spans="1:9" s="1" customFormat="1" x14ac:dyDescent="0.2">
      <c r="A687" s="339"/>
      <c r="B687" s="4"/>
      <c r="C687" s="332"/>
      <c r="D687" s="330"/>
      <c r="E687" s="310"/>
      <c r="F687" s="19"/>
      <c r="G687"/>
      <c r="H687"/>
      <c r="I687" s="331"/>
    </row>
    <row r="688" spans="1:9" s="1" customFormat="1" x14ac:dyDescent="0.2">
      <c r="A688" s="339"/>
      <c r="B688" s="4"/>
      <c r="C688" s="332"/>
      <c r="D688" s="330"/>
      <c r="E688" s="310"/>
      <c r="F688" s="19"/>
      <c r="G688"/>
      <c r="H688"/>
      <c r="I688" s="331"/>
    </row>
    <row r="689" spans="1:9" s="1" customFormat="1" x14ac:dyDescent="0.2">
      <c r="A689" s="339"/>
      <c r="B689" s="4"/>
      <c r="C689" s="332"/>
      <c r="D689" s="330"/>
      <c r="E689" s="310"/>
      <c r="F689" s="19"/>
      <c r="G689"/>
      <c r="H689"/>
      <c r="I689" s="331"/>
    </row>
    <row r="690" spans="1:9" s="1" customFormat="1" x14ac:dyDescent="0.2">
      <c r="A690" s="339"/>
      <c r="B690" s="4"/>
      <c r="C690" s="332"/>
      <c r="D690" s="330"/>
      <c r="E690" s="310"/>
      <c r="F690" s="19"/>
      <c r="G690"/>
      <c r="H690"/>
      <c r="I690" s="331"/>
    </row>
    <row r="691" spans="1:9" s="1" customFormat="1" x14ac:dyDescent="0.2">
      <c r="A691" s="339"/>
      <c r="B691" s="4"/>
      <c r="C691" s="332"/>
      <c r="D691" s="330"/>
      <c r="E691" s="310"/>
      <c r="F691" s="19"/>
      <c r="G691"/>
      <c r="H691"/>
      <c r="I691" s="331"/>
    </row>
    <row r="692" spans="1:9" s="1" customFormat="1" x14ac:dyDescent="0.2">
      <c r="A692" s="339"/>
      <c r="B692" s="4"/>
      <c r="C692" s="332"/>
      <c r="D692" s="330"/>
      <c r="E692" s="310"/>
      <c r="F692" s="19"/>
      <c r="G692"/>
      <c r="H692"/>
      <c r="I692" s="331"/>
    </row>
    <row r="693" spans="1:9" s="1" customFormat="1" x14ac:dyDescent="0.2">
      <c r="A693" s="339"/>
      <c r="B693" s="4"/>
      <c r="C693" s="332"/>
      <c r="D693" s="330"/>
      <c r="E693" s="310"/>
      <c r="F693" s="19"/>
      <c r="G693"/>
      <c r="H693"/>
      <c r="I693" s="331"/>
    </row>
    <row r="694" spans="1:9" s="1" customFormat="1" x14ac:dyDescent="0.2">
      <c r="A694" s="339"/>
      <c r="B694" s="4"/>
      <c r="C694" s="332"/>
      <c r="D694" s="330"/>
      <c r="E694" s="310"/>
      <c r="F694" s="19"/>
      <c r="G694"/>
      <c r="H694"/>
      <c r="I694" s="331"/>
    </row>
    <row r="695" spans="1:9" s="1" customFormat="1" x14ac:dyDescent="0.2">
      <c r="A695" s="339"/>
      <c r="B695" s="4"/>
      <c r="C695" s="332"/>
      <c r="D695" s="330"/>
      <c r="E695" s="310"/>
      <c r="F695" s="19"/>
      <c r="G695"/>
      <c r="H695"/>
      <c r="I695" s="331"/>
    </row>
    <row r="696" spans="1:9" s="1" customFormat="1" x14ac:dyDescent="0.2">
      <c r="A696" s="339"/>
      <c r="B696" s="4"/>
      <c r="C696" s="332"/>
      <c r="D696" s="330"/>
      <c r="E696" s="310"/>
      <c r="F696" s="19"/>
      <c r="G696"/>
      <c r="H696"/>
      <c r="I696" s="331"/>
    </row>
    <row r="697" spans="1:9" s="1" customFormat="1" x14ac:dyDescent="0.2">
      <c r="A697" s="339"/>
      <c r="B697" s="4"/>
      <c r="C697" s="332"/>
      <c r="D697" s="330"/>
      <c r="E697" s="310"/>
      <c r="F697" s="19"/>
      <c r="G697"/>
      <c r="H697"/>
      <c r="I697" s="331"/>
    </row>
    <row r="698" spans="1:9" s="1" customFormat="1" x14ac:dyDescent="0.2">
      <c r="A698" s="339"/>
      <c r="B698" s="4"/>
      <c r="C698" s="332"/>
      <c r="D698" s="330"/>
      <c r="E698" s="310"/>
      <c r="F698" s="19"/>
      <c r="G698"/>
      <c r="H698"/>
      <c r="I698" s="331"/>
    </row>
    <row r="699" spans="1:9" s="1" customFormat="1" x14ac:dyDescent="0.2">
      <c r="A699" s="339"/>
      <c r="B699" s="4"/>
      <c r="C699" s="332"/>
      <c r="D699" s="330"/>
      <c r="E699" s="310"/>
      <c r="F699" s="19"/>
      <c r="G699"/>
      <c r="H699"/>
      <c r="I699" s="331"/>
    </row>
    <row r="700" spans="1:9" s="1" customFormat="1" x14ac:dyDescent="0.2">
      <c r="A700" s="339"/>
      <c r="B700" s="4"/>
      <c r="C700" s="332"/>
      <c r="D700" s="330"/>
      <c r="E700" s="310"/>
      <c r="F700" s="19"/>
      <c r="G700"/>
      <c r="H700"/>
      <c r="I700" s="331"/>
    </row>
    <row r="701" spans="1:9" s="1" customFormat="1" x14ac:dyDescent="0.2">
      <c r="A701" s="339"/>
      <c r="B701" s="4"/>
      <c r="C701" s="332"/>
      <c r="D701" s="330"/>
      <c r="E701" s="310"/>
      <c r="F701" s="19"/>
      <c r="G701"/>
      <c r="H701"/>
      <c r="I701" s="331"/>
    </row>
    <row r="702" spans="1:9" s="1" customFormat="1" x14ac:dyDescent="0.2">
      <c r="A702" s="339"/>
      <c r="B702" s="4"/>
      <c r="C702" s="332"/>
      <c r="D702" s="330"/>
      <c r="E702" s="310"/>
      <c r="F702" s="19"/>
      <c r="G702"/>
      <c r="H702"/>
      <c r="I702" s="331"/>
    </row>
    <row r="703" spans="1:9" s="1" customFormat="1" x14ac:dyDescent="0.2">
      <c r="A703" s="339"/>
      <c r="B703" s="4"/>
      <c r="C703" s="332"/>
      <c r="D703" s="330"/>
      <c r="E703" s="310"/>
      <c r="F703" s="19"/>
      <c r="G703"/>
      <c r="H703"/>
      <c r="I703" s="331"/>
    </row>
    <row r="704" spans="1:9" s="1" customFormat="1" x14ac:dyDescent="0.2">
      <c r="A704" s="339"/>
      <c r="B704" s="4"/>
      <c r="C704" s="332"/>
      <c r="D704" s="330"/>
      <c r="E704" s="310"/>
      <c r="F704" s="19"/>
      <c r="G704"/>
      <c r="H704"/>
      <c r="I704" s="331"/>
    </row>
    <row r="705" spans="1:9" s="1" customFormat="1" x14ac:dyDescent="0.2">
      <c r="A705" s="339"/>
      <c r="B705" s="4"/>
      <c r="C705" s="332"/>
      <c r="D705" s="330"/>
      <c r="E705" s="310"/>
      <c r="F705" s="19"/>
      <c r="G705"/>
      <c r="H705"/>
      <c r="I705" s="331"/>
    </row>
    <row r="706" spans="1:9" s="1" customFormat="1" x14ac:dyDescent="0.2">
      <c r="A706" s="339"/>
      <c r="B706" s="4"/>
      <c r="C706" s="332"/>
      <c r="D706" s="330"/>
      <c r="E706" s="310"/>
      <c r="F706" s="19"/>
      <c r="G706"/>
      <c r="H706"/>
      <c r="I706" s="331"/>
    </row>
    <row r="707" spans="1:9" s="1" customFormat="1" x14ac:dyDescent="0.2">
      <c r="A707" s="339"/>
      <c r="B707" s="4"/>
      <c r="C707" s="332"/>
      <c r="D707" s="330"/>
      <c r="E707" s="310"/>
      <c r="F707" s="19"/>
      <c r="G707"/>
      <c r="H707"/>
      <c r="I707" s="331"/>
    </row>
    <row r="708" spans="1:9" s="1" customFormat="1" x14ac:dyDescent="0.2">
      <c r="A708" s="339"/>
      <c r="B708" s="4"/>
      <c r="C708" s="332"/>
      <c r="D708" s="330"/>
      <c r="E708" s="310"/>
      <c r="F708" s="19"/>
      <c r="G708"/>
      <c r="H708"/>
      <c r="I708" s="331"/>
    </row>
    <row r="709" spans="1:9" s="1" customFormat="1" x14ac:dyDescent="0.2">
      <c r="A709" s="339"/>
      <c r="B709" s="4"/>
      <c r="C709" s="332"/>
      <c r="D709" s="330"/>
      <c r="E709" s="310"/>
      <c r="F709" s="19"/>
      <c r="G709"/>
      <c r="H709"/>
      <c r="I709" s="331"/>
    </row>
    <row r="710" spans="1:9" s="1" customFormat="1" x14ac:dyDescent="0.2">
      <c r="A710" s="339"/>
      <c r="B710" s="4"/>
      <c r="C710" s="332"/>
      <c r="D710" s="330"/>
      <c r="E710" s="310"/>
      <c r="F710" s="19"/>
      <c r="G710"/>
      <c r="H710"/>
      <c r="I710" s="331"/>
    </row>
    <row r="711" spans="1:9" s="1" customFormat="1" x14ac:dyDescent="0.2">
      <c r="A711" s="339"/>
      <c r="B711" s="4"/>
      <c r="C711" s="332"/>
      <c r="D711" s="330"/>
      <c r="E711" s="310"/>
      <c r="F711" s="19"/>
      <c r="G711"/>
      <c r="H711"/>
      <c r="I711" s="331"/>
    </row>
    <row r="712" spans="1:9" s="1" customFormat="1" x14ac:dyDescent="0.2">
      <c r="A712" s="339"/>
      <c r="B712" s="4"/>
      <c r="C712" s="332"/>
      <c r="D712" s="330"/>
      <c r="E712" s="310"/>
      <c r="F712" s="19"/>
      <c r="G712"/>
      <c r="H712"/>
      <c r="I712" s="331"/>
    </row>
    <row r="713" spans="1:9" s="1" customFormat="1" x14ac:dyDescent="0.2">
      <c r="A713" s="339"/>
      <c r="B713" s="4"/>
      <c r="C713" s="332"/>
      <c r="D713" s="330"/>
      <c r="E713" s="310"/>
      <c r="F713" s="19"/>
      <c r="G713"/>
      <c r="H713"/>
      <c r="I713" s="331"/>
    </row>
    <row r="714" spans="1:9" s="1" customFormat="1" x14ac:dyDescent="0.2">
      <c r="A714" s="339"/>
      <c r="B714" s="4"/>
      <c r="C714" s="332"/>
      <c r="D714" s="330"/>
      <c r="E714" s="310"/>
      <c r="F714" s="19"/>
      <c r="G714"/>
      <c r="H714"/>
      <c r="I714" s="331"/>
    </row>
    <row r="715" spans="1:9" s="1" customFormat="1" x14ac:dyDescent="0.2">
      <c r="A715" s="339"/>
      <c r="B715" s="4"/>
      <c r="C715" s="332"/>
      <c r="D715" s="330"/>
      <c r="E715" s="310"/>
      <c r="F715" s="19"/>
      <c r="G715"/>
      <c r="H715"/>
      <c r="I715" s="331"/>
    </row>
    <row r="716" spans="1:9" s="1" customFormat="1" x14ac:dyDescent="0.2">
      <c r="A716" s="339"/>
      <c r="B716" s="4"/>
      <c r="C716" s="332"/>
      <c r="D716" s="330"/>
      <c r="E716" s="310"/>
      <c r="F716" s="19"/>
      <c r="G716"/>
      <c r="H716"/>
      <c r="I716" s="331"/>
    </row>
    <row r="717" spans="1:9" s="1" customFormat="1" x14ac:dyDescent="0.2">
      <c r="A717" s="339"/>
      <c r="B717" s="4"/>
      <c r="C717" s="332"/>
      <c r="D717" s="330"/>
      <c r="E717" s="310"/>
      <c r="F717" s="19"/>
      <c r="G717"/>
      <c r="H717"/>
      <c r="I717" s="331"/>
    </row>
    <row r="718" spans="1:9" s="1" customFormat="1" x14ac:dyDescent="0.2">
      <c r="A718" s="339"/>
      <c r="B718" s="4"/>
      <c r="C718" s="332"/>
      <c r="D718" s="330"/>
      <c r="E718" s="310"/>
      <c r="F718" s="19"/>
      <c r="G718"/>
      <c r="H718"/>
      <c r="I718" s="331"/>
    </row>
    <row r="719" spans="1:9" s="1" customFormat="1" x14ac:dyDescent="0.2">
      <c r="A719" s="339"/>
      <c r="B719" s="4"/>
      <c r="C719" s="332"/>
      <c r="D719" s="330"/>
      <c r="E719" s="310"/>
      <c r="F719" s="19"/>
      <c r="G719"/>
      <c r="H719"/>
      <c r="I719" s="331"/>
    </row>
    <row r="720" spans="1:9" s="1" customFormat="1" x14ac:dyDescent="0.2">
      <c r="A720" s="339"/>
      <c r="B720" s="4"/>
      <c r="C720" s="332"/>
      <c r="D720" s="330"/>
      <c r="E720" s="310"/>
      <c r="F720" s="19"/>
      <c r="G720"/>
      <c r="H720"/>
      <c r="I720" s="331"/>
    </row>
    <row r="721" spans="1:9" s="1" customFormat="1" x14ac:dyDescent="0.2">
      <c r="A721" s="339"/>
      <c r="B721" s="4"/>
      <c r="C721" s="332"/>
      <c r="D721" s="330"/>
      <c r="E721" s="310"/>
      <c r="F721" s="19"/>
      <c r="G721"/>
      <c r="H721"/>
      <c r="I721" s="331"/>
    </row>
    <row r="722" spans="1:9" s="1" customFormat="1" x14ac:dyDescent="0.2">
      <c r="A722" s="339"/>
      <c r="B722" s="4"/>
      <c r="C722" s="332"/>
      <c r="D722" s="330"/>
      <c r="E722" s="310"/>
      <c r="F722" s="19"/>
      <c r="G722"/>
      <c r="H722"/>
      <c r="I722" s="331"/>
    </row>
    <row r="723" spans="1:9" s="1" customFormat="1" x14ac:dyDescent="0.2">
      <c r="A723" s="339"/>
      <c r="B723" s="4"/>
      <c r="C723" s="332"/>
      <c r="D723" s="330"/>
      <c r="E723" s="310"/>
      <c r="F723" s="19"/>
      <c r="G723"/>
      <c r="H723"/>
      <c r="I723" s="331"/>
    </row>
    <row r="724" spans="1:9" s="1" customFormat="1" x14ac:dyDescent="0.2">
      <c r="A724" s="339"/>
      <c r="B724" s="4"/>
      <c r="C724" s="332"/>
      <c r="D724" s="330"/>
      <c r="E724" s="310"/>
      <c r="F724" s="19"/>
      <c r="G724"/>
      <c r="H724"/>
      <c r="I724" s="331"/>
    </row>
    <row r="725" spans="1:9" s="1" customFormat="1" x14ac:dyDescent="0.2">
      <c r="A725" s="339"/>
      <c r="B725" s="4"/>
      <c r="C725" s="332"/>
      <c r="D725" s="330"/>
      <c r="E725" s="310"/>
      <c r="F725" s="19"/>
      <c r="G725"/>
      <c r="H725"/>
      <c r="I725" s="331"/>
    </row>
    <row r="726" spans="1:9" s="1" customFormat="1" x14ac:dyDescent="0.2">
      <c r="A726" s="339"/>
      <c r="B726" s="4"/>
      <c r="C726" s="332"/>
      <c r="D726" s="330"/>
      <c r="E726" s="310"/>
      <c r="F726" s="19"/>
      <c r="G726"/>
      <c r="H726"/>
      <c r="I726" s="331"/>
    </row>
    <row r="727" spans="1:9" s="1" customFormat="1" x14ac:dyDescent="0.2">
      <c r="A727" s="339"/>
      <c r="B727" s="4"/>
      <c r="C727" s="332"/>
      <c r="D727" s="330"/>
      <c r="E727" s="310"/>
      <c r="F727" s="19"/>
      <c r="G727"/>
      <c r="H727"/>
      <c r="I727" s="331"/>
    </row>
    <row r="728" spans="1:9" s="1" customFormat="1" x14ac:dyDescent="0.2">
      <c r="A728" s="339"/>
      <c r="B728" s="4"/>
      <c r="C728" s="332"/>
      <c r="D728" s="330"/>
      <c r="E728" s="310"/>
      <c r="F728" s="19"/>
      <c r="G728"/>
      <c r="H728"/>
      <c r="I728" s="331"/>
    </row>
    <row r="729" spans="1:9" s="1" customFormat="1" x14ac:dyDescent="0.2">
      <c r="A729" s="339"/>
      <c r="B729" s="4"/>
      <c r="C729" s="332"/>
      <c r="D729" s="330"/>
      <c r="E729" s="310"/>
      <c r="F729" s="19"/>
      <c r="G729"/>
      <c r="H729"/>
      <c r="I729" s="331"/>
    </row>
    <row r="730" spans="1:9" s="1" customFormat="1" x14ac:dyDescent="0.2">
      <c r="A730" s="339"/>
      <c r="B730" s="4"/>
      <c r="C730" s="332"/>
      <c r="D730" s="330"/>
      <c r="E730" s="310"/>
      <c r="F730" s="19"/>
      <c r="G730"/>
      <c r="H730"/>
      <c r="I730" s="331"/>
    </row>
    <row r="731" spans="1:9" s="1" customFormat="1" x14ac:dyDescent="0.2">
      <c r="A731" s="339"/>
      <c r="B731" s="4"/>
      <c r="C731" s="332"/>
      <c r="D731" s="330"/>
      <c r="E731" s="310"/>
      <c r="F731" s="19"/>
      <c r="G731"/>
      <c r="H731"/>
      <c r="I731" s="331"/>
    </row>
    <row r="732" spans="1:9" s="1" customFormat="1" x14ac:dyDescent="0.2">
      <c r="A732" s="339"/>
      <c r="B732" s="4"/>
      <c r="C732" s="332"/>
      <c r="D732" s="330"/>
      <c r="E732" s="310"/>
      <c r="F732" s="19"/>
      <c r="G732"/>
      <c r="H732"/>
      <c r="I732" s="331"/>
    </row>
    <row r="733" spans="1:9" s="1" customFormat="1" x14ac:dyDescent="0.2">
      <c r="A733" s="339"/>
      <c r="B733" s="4"/>
      <c r="C733" s="332"/>
      <c r="D733" s="330"/>
      <c r="E733" s="310"/>
      <c r="F733" s="19"/>
      <c r="G733"/>
      <c r="H733"/>
      <c r="I733" s="331"/>
    </row>
    <row r="734" spans="1:9" s="1" customFormat="1" x14ac:dyDescent="0.2">
      <c r="A734" s="339"/>
      <c r="B734" s="4"/>
      <c r="C734" s="332"/>
      <c r="D734" s="330"/>
      <c r="E734" s="310"/>
      <c r="F734" s="19"/>
      <c r="G734"/>
      <c r="H734"/>
      <c r="I734" s="331"/>
    </row>
    <row r="735" spans="1:9" s="1" customFormat="1" x14ac:dyDescent="0.2">
      <c r="A735" s="339"/>
      <c r="B735" s="4"/>
      <c r="C735" s="332"/>
      <c r="D735" s="330"/>
      <c r="E735" s="310"/>
      <c r="F735" s="19"/>
      <c r="G735"/>
      <c r="H735"/>
      <c r="I735" s="331"/>
    </row>
    <row r="736" spans="1:9" s="1" customFormat="1" x14ac:dyDescent="0.2">
      <c r="A736" s="339"/>
      <c r="B736" s="4"/>
      <c r="C736" s="332"/>
      <c r="D736" s="330"/>
      <c r="E736" s="310"/>
      <c r="F736" s="19"/>
      <c r="G736"/>
      <c r="H736"/>
      <c r="I736" s="331"/>
    </row>
    <row r="737" spans="1:9" s="1" customFormat="1" x14ac:dyDescent="0.2">
      <c r="A737" s="339"/>
      <c r="B737" s="4"/>
      <c r="C737" s="332"/>
      <c r="D737" s="330"/>
      <c r="E737" s="310"/>
      <c r="F737" s="19"/>
      <c r="G737"/>
      <c r="H737"/>
      <c r="I737" s="331"/>
    </row>
    <row r="738" spans="1:9" s="1" customFormat="1" x14ac:dyDescent="0.2">
      <c r="A738" s="339"/>
      <c r="B738" s="4"/>
      <c r="C738" s="332"/>
      <c r="D738" s="330"/>
      <c r="E738" s="310"/>
      <c r="F738" s="19"/>
      <c r="G738"/>
      <c r="H738"/>
      <c r="I738" s="331"/>
    </row>
    <row r="739" spans="1:9" s="1" customFormat="1" x14ac:dyDescent="0.2">
      <c r="A739" s="339"/>
      <c r="B739" s="4"/>
      <c r="C739" s="332"/>
      <c r="D739" s="330"/>
      <c r="E739" s="310"/>
      <c r="F739" s="19"/>
      <c r="G739"/>
      <c r="H739"/>
      <c r="I739" s="331"/>
    </row>
    <row r="740" spans="1:9" s="1" customFormat="1" x14ac:dyDescent="0.2">
      <c r="A740" s="339"/>
      <c r="B740" s="4"/>
      <c r="C740" s="332"/>
      <c r="D740" s="330"/>
      <c r="E740" s="310"/>
      <c r="F740" s="19"/>
      <c r="G740"/>
      <c r="H740"/>
      <c r="I740" s="331"/>
    </row>
    <row r="741" spans="1:9" s="1" customFormat="1" x14ac:dyDescent="0.2">
      <c r="A741" s="339"/>
      <c r="B741" s="4"/>
      <c r="C741" s="332"/>
      <c r="D741" s="330"/>
      <c r="E741" s="310"/>
      <c r="F741" s="19"/>
      <c r="G741"/>
      <c r="H741"/>
      <c r="I741" s="331"/>
    </row>
    <row r="742" spans="1:9" s="1" customFormat="1" x14ac:dyDescent="0.2">
      <c r="A742" s="339"/>
      <c r="B742" s="4"/>
      <c r="C742" s="332"/>
      <c r="D742" s="330"/>
      <c r="E742" s="310"/>
      <c r="F742" s="19"/>
      <c r="G742"/>
      <c r="H742"/>
      <c r="I742" s="331"/>
    </row>
    <row r="743" spans="1:9" s="1" customFormat="1" x14ac:dyDescent="0.2">
      <c r="A743" s="339"/>
      <c r="B743" s="4"/>
      <c r="C743" s="332"/>
      <c r="D743" s="330"/>
      <c r="E743" s="310"/>
      <c r="F743" s="19"/>
      <c r="G743"/>
      <c r="H743"/>
      <c r="I743" s="331"/>
    </row>
    <row r="744" spans="1:9" s="1" customFormat="1" x14ac:dyDescent="0.2">
      <c r="A744" s="339"/>
      <c r="B744" s="4"/>
      <c r="C744" s="332"/>
      <c r="D744" s="330"/>
      <c r="E744" s="310"/>
      <c r="F744" s="19"/>
      <c r="G744"/>
      <c r="H744"/>
      <c r="I744" s="331"/>
    </row>
    <row r="745" spans="1:9" s="1" customFormat="1" x14ac:dyDescent="0.2">
      <c r="A745" s="339"/>
      <c r="B745" s="4"/>
      <c r="C745" s="332"/>
      <c r="D745" s="330"/>
      <c r="E745" s="310"/>
      <c r="F745" s="19"/>
      <c r="G745"/>
      <c r="H745"/>
      <c r="I745" s="331"/>
    </row>
    <row r="746" spans="1:9" s="1" customFormat="1" x14ac:dyDescent="0.2">
      <c r="A746" s="339"/>
      <c r="B746" s="4"/>
      <c r="C746" s="332"/>
      <c r="D746" s="330"/>
      <c r="E746" s="310"/>
      <c r="F746" s="19"/>
      <c r="G746"/>
      <c r="H746"/>
      <c r="I746" s="331"/>
    </row>
    <row r="747" spans="1:9" s="1" customFormat="1" x14ac:dyDescent="0.2">
      <c r="A747" s="339"/>
      <c r="B747" s="4"/>
      <c r="C747" s="332"/>
      <c r="D747" s="330"/>
      <c r="E747" s="310"/>
      <c r="F747" s="19"/>
      <c r="G747"/>
      <c r="H747"/>
      <c r="I747" s="331"/>
    </row>
    <row r="748" spans="1:9" s="1" customFormat="1" x14ac:dyDescent="0.2">
      <c r="A748" s="339"/>
      <c r="B748" s="4"/>
      <c r="C748" s="332"/>
      <c r="D748" s="330"/>
      <c r="E748" s="310"/>
      <c r="F748" s="19"/>
      <c r="G748"/>
      <c r="H748"/>
      <c r="I748" s="331"/>
    </row>
    <row r="749" spans="1:9" s="1" customFormat="1" x14ac:dyDescent="0.2">
      <c r="A749" s="339"/>
      <c r="B749" s="4"/>
      <c r="C749" s="332"/>
      <c r="D749" s="330"/>
      <c r="E749" s="310"/>
      <c r="F749" s="19"/>
      <c r="G749"/>
      <c r="H749"/>
      <c r="I749" s="331"/>
    </row>
    <row r="750" spans="1:9" s="1" customFormat="1" x14ac:dyDescent="0.2">
      <c r="A750" s="339"/>
      <c r="B750" s="4"/>
      <c r="C750" s="332"/>
      <c r="D750" s="330"/>
      <c r="E750" s="310"/>
      <c r="F750" s="19"/>
      <c r="G750"/>
      <c r="H750"/>
      <c r="I750" s="331"/>
    </row>
    <row r="751" spans="1:9" s="1" customFormat="1" x14ac:dyDescent="0.2">
      <c r="A751" s="339"/>
      <c r="B751" s="4"/>
      <c r="C751" s="332"/>
      <c r="D751" s="330"/>
      <c r="E751" s="310"/>
      <c r="F751" s="19"/>
      <c r="G751"/>
      <c r="H751"/>
      <c r="I751" s="331"/>
    </row>
    <row r="752" spans="1:9" s="1" customFormat="1" x14ac:dyDescent="0.2">
      <c r="A752" s="339"/>
      <c r="B752" s="4"/>
      <c r="C752" s="332"/>
      <c r="D752" s="330"/>
      <c r="E752" s="310"/>
      <c r="F752" s="19"/>
      <c r="G752"/>
      <c r="H752"/>
      <c r="I752" s="331"/>
    </row>
    <row r="753" spans="1:9" s="1" customFormat="1" x14ac:dyDescent="0.2">
      <c r="A753" s="339"/>
      <c r="B753" s="4"/>
      <c r="C753" s="332"/>
      <c r="D753" s="330"/>
      <c r="E753" s="310"/>
      <c r="F753" s="19"/>
      <c r="G753"/>
      <c r="H753"/>
      <c r="I753" s="331"/>
    </row>
    <row r="754" spans="1:9" s="1" customFormat="1" x14ac:dyDescent="0.2">
      <c r="A754" s="339"/>
      <c r="B754" s="4"/>
      <c r="C754" s="332"/>
      <c r="D754" s="330"/>
      <c r="E754" s="310"/>
      <c r="F754" s="19"/>
      <c r="G754"/>
      <c r="H754"/>
      <c r="I754" s="331"/>
    </row>
    <row r="755" spans="1:9" s="1" customFormat="1" x14ac:dyDescent="0.2">
      <c r="A755" s="339"/>
      <c r="B755" s="4"/>
      <c r="C755" s="332"/>
      <c r="D755" s="330"/>
      <c r="E755" s="310"/>
      <c r="F755" s="19"/>
      <c r="G755"/>
      <c r="H755"/>
      <c r="I755" s="331"/>
    </row>
    <row r="756" spans="1:9" s="1" customFormat="1" x14ac:dyDescent="0.2">
      <c r="A756" s="339"/>
      <c r="B756" s="4"/>
      <c r="C756" s="332"/>
      <c r="D756" s="330"/>
      <c r="E756" s="310"/>
      <c r="F756" s="19"/>
      <c r="G756"/>
      <c r="H756"/>
      <c r="I756" s="331"/>
    </row>
    <row r="757" spans="1:9" s="1" customFormat="1" x14ac:dyDescent="0.2">
      <c r="A757" s="339"/>
      <c r="B757" s="4"/>
      <c r="C757" s="332"/>
      <c r="D757" s="330"/>
      <c r="E757" s="310"/>
      <c r="F757" s="19"/>
      <c r="G757"/>
      <c r="H757"/>
      <c r="I757" s="331"/>
    </row>
    <row r="758" spans="1:9" s="1" customFormat="1" x14ac:dyDescent="0.2">
      <c r="A758" s="339"/>
      <c r="B758" s="4"/>
      <c r="C758" s="332"/>
      <c r="D758" s="330"/>
      <c r="E758" s="310"/>
      <c r="F758" s="19"/>
      <c r="G758"/>
      <c r="H758"/>
      <c r="I758" s="331"/>
    </row>
    <row r="759" spans="1:9" s="1" customFormat="1" x14ac:dyDescent="0.2">
      <c r="A759" s="339"/>
      <c r="B759" s="4"/>
      <c r="C759" s="332"/>
      <c r="D759" s="330"/>
      <c r="E759" s="310"/>
      <c r="F759" s="19"/>
      <c r="G759"/>
      <c r="H759"/>
      <c r="I759" s="331"/>
    </row>
    <row r="760" spans="1:9" s="1" customFormat="1" x14ac:dyDescent="0.2">
      <c r="A760" s="339"/>
      <c r="B760" s="4"/>
      <c r="C760" s="332"/>
      <c r="D760" s="330"/>
      <c r="E760" s="310"/>
      <c r="F760" s="19"/>
      <c r="G760"/>
      <c r="H760"/>
      <c r="I760" s="331"/>
    </row>
    <row r="761" spans="1:9" s="1" customFormat="1" x14ac:dyDescent="0.2">
      <c r="A761" s="339"/>
      <c r="B761" s="4"/>
      <c r="C761" s="332"/>
      <c r="D761" s="330"/>
      <c r="E761" s="310"/>
      <c r="F761" s="19"/>
      <c r="G761"/>
      <c r="H761"/>
      <c r="I761" s="331"/>
    </row>
    <row r="762" spans="1:9" s="1" customFormat="1" x14ac:dyDescent="0.2">
      <c r="A762" s="339"/>
      <c r="B762" s="4"/>
      <c r="C762" s="332"/>
      <c r="D762" s="330"/>
      <c r="E762" s="310"/>
      <c r="F762" s="19"/>
      <c r="G762"/>
      <c r="H762"/>
      <c r="I762" s="331"/>
    </row>
    <row r="763" spans="1:9" s="1" customFormat="1" x14ac:dyDescent="0.2">
      <c r="A763" s="339"/>
      <c r="B763" s="4"/>
      <c r="C763" s="332"/>
      <c r="D763" s="330"/>
      <c r="E763" s="310"/>
      <c r="F763" s="19"/>
      <c r="G763"/>
      <c r="H763"/>
      <c r="I763" s="331"/>
    </row>
    <row r="764" spans="1:9" s="1" customFormat="1" x14ac:dyDescent="0.2">
      <c r="A764" s="339"/>
      <c r="B764" s="4"/>
      <c r="C764" s="332"/>
      <c r="D764" s="330"/>
      <c r="E764" s="310"/>
      <c r="F764" s="19"/>
      <c r="G764"/>
      <c r="H764"/>
      <c r="I764" s="331"/>
    </row>
    <row r="765" spans="1:9" s="1" customFormat="1" x14ac:dyDescent="0.2">
      <c r="A765" s="339"/>
      <c r="B765" s="4"/>
      <c r="C765" s="332"/>
      <c r="D765" s="330"/>
      <c r="E765" s="310"/>
      <c r="F765" s="19"/>
      <c r="G765"/>
      <c r="H765"/>
      <c r="I765" s="331"/>
    </row>
    <row r="766" spans="1:9" s="1" customFormat="1" x14ac:dyDescent="0.2">
      <c r="A766" s="339"/>
      <c r="B766" s="4"/>
      <c r="C766" s="332"/>
      <c r="D766" s="330"/>
      <c r="E766" s="310"/>
      <c r="F766" s="19"/>
      <c r="G766"/>
      <c r="H766"/>
      <c r="I766" s="331"/>
    </row>
    <row r="767" spans="1:9" s="1" customFormat="1" x14ac:dyDescent="0.2">
      <c r="A767" s="339"/>
      <c r="B767" s="4"/>
      <c r="C767" s="332"/>
      <c r="D767" s="330"/>
      <c r="E767" s="310"/>
      <c r="F767" s="19"/>
      <c r="G767"/>
      <c r="H767"/>
      <c r="I767" s="331"/>
    </row>
    <row r="768" spans="1:9" s="1" customFormat="1" x14ac:dyDescent="0.2">
      <c r="A768" s="339"/>
      <c r="B768" s="4"/>
      <c r="C768" s="332"/>
      <c r="D768" s="330"/>
      <c r="E768" s="310"/>
      <c r="F768" s="19"/>
      <c r="G768"/>
      <c r="H768"/>
      <c r="I768" s="331"/>
    </row>
    <row r="769" spans="1:9" s="1" customFormat="1" x14ac:dyDescent="0.2">
      <c r="A769" s="339"/>
      <c r="B769" s="4"/>
      <c r="C769" s="332"/>
      <c r="D769" s="330"/>
      <c r="E769" s="310"/>
      <c r="F769" s="19"/>
      <c r="G769"/>
      <c r="H769"/>
      <c r="I769" s="331"/>
    </row>
    <row r="770" spans="1:9" s="1" customFormat="1" x14ac:dyDescent="0.2">
      <c r="A770" s="339"/>
      <c r="B770" s="4"/>
      <c r="C770" s="332"/>
      <c r="D770" s="330"/>
      <c r="E770" s="310"/>
      <c r="F770" s="19"/>
      <c r="G770"/>
      <c r="H770"/>
      <c r="I770" s="331"/>
    </row>
    <row r="771" spans="1:9" s="1" customFormat="1" x14ac:dyDescent="0.2">
      <c r="A771" s="339"/>
      <c r="B771" s="4"/>
      <c r="C771" s="332"/>
      <c r="D771" s="330"/>
      <c r="E771" s="310"/>
      <c r="F771" s="19"/>
      <c r="G771"/>
      <c r="H771"/>
      <c r="I771" s="331"/>
    </row>
    <row r="772" spans="1:9" s="1" customFormat="1" x14ac:dyDescent="0.2">
      <c r="A772" s="339"/>
      <c r="B772" s="4"/>
      <c r="C772" s="332"/>
      <c r="D772" s="330"/>
      <c r="E772" s="310"/>
      <c r="F772" s="19"/>
      <c r="G772"/>
      <c r="H772"/>
      <c r="I772" s="331"/>
    </row>
    <row r="773" spans="1:9" s="1" customFormat="1" x14ac:dyDescent="0.2">
      <c r="A773" s="339"/>
      <c r="B773" s="4"/>
      <c r="C773" s="332"/>
      <c r="D773" s="330"/>
      <c r="E773" s="310"/>
      <c r="F773" s="19"/>
      <c r="G773"/>
      <c r="H773"/>
      <c r="I773" s="331"/>
    </row>
    <row r="774" spans="1:9" s="1" customFormat="1" x14ac:dyDescent="0.2">
      <c r="A774" s="339"/>
      <c r="B774" s="4"/>
      <c r="C774" s="332"/>
      <c r="D774" s="330"/>
      <c r="E774" s="310"/>
      <c r="F774" s="19"/>
      <c r="G774"/>
      <c r="H774"/>
      <c r="I774" s="331"/>
    </row>
    <row r="775" spans="1:9" s="1" customFormat="1" x14ac:dyDescent="0.2">
      <c r="A775" s="339"/>
      <c r="B775" s="4"/>
      <c r="C775" s="332"/>
      <c r="D775" s="330"/>
      <c r="E775" s="310"/>
      <c r="F775" s="19"/>
      <c r="G775"/>
      <c r="H775"/>
      <c r="I775" s="331"/>
    </row>
    <row r="776" spans="1:9" s="1" customFormat="1" x14ac:dyDescent="0.2">
      <c r="A776" s="339"/>
      <c r="B776" s="4"/>
      <c r="C776" s="332"/>
      <c r="D776" s="330"/>
      <c r="E776" s="310"/>
      <c r="F776" s="19"/>
      <c r="G776"/>
      <c r="H776"/>
      <c r="I776" s="331"/>
    </row>
    <row r="777" spans="1:9" s="1" customFormat="1" x14ac:dyDescent="0.2">
      <c r="A777" s="339"/>
      <c r="B777" s="4"/>
      <c r="C777" s="332"/>
      <c r="D777" s="330"/>
      <c r="E777" s="310"/>
      <c r="F777" s="19"/>
      <c r="G777"/>
      <c r="H777"/>
      <c r="I777" s="331"/>
    </row>
    <row r="778" spans="1:9" s="1" customFormat="1" x14ac:dyDescent="0.2">
      <c r="A778" s="339"/>
      <c r="B778" s="4"/>
      <c r="C778" s="332"/>
      <c r="D778" s="330"/>
      <c r="E778" s="310"/>
      <c r="F778" s="19"/>
      <c r="G778"/>
      <c r="H778"/>
      <c r="I778" s="331"/>
    </row>
    <row r="779" spans="1:9" s="1" customFormat="1" x14ac:dyDescent="0.2">
      <c r="A779" s="339"/>
      <c r="B779" s="4"/>
      <c r="C779" s="332"/>
      <c r="D779" s="330"/>
      <c r="E779" s="310"/>
      <c r="F779" s="19"/>
      <c r="G779"/>
      <c r="H779"/>
      <c r="I779" s="331"/>
    </row>
    <row r="780" spans="1:9" s="1" customFormat="1" x14ac:dyDescent="0.2">
      <c r="A780" s="339"/>
      <c r="B780" s="4"/>
      <c r="C780" s="332"/>
      <c r="D780" s="330"/>
      <c r="E780" s="310"/>
      <c r="F780" s="19"/>
      <c r="G780"/>
      <c r="H780"/>
      <c r="I780" s="331"/>
    </row>
    <row r="781" spans="1:9" s="1" customFormat="1" x14ac:dyDescent="0.2">
      <c r="A781" s="339"/>
      <c r="B781" s="4"/>
      <c r="C781" s="332"/>
      <c r="D781" s="330"/>
      <c r="E781" s="310"/>
      <c r="F781" s="19"/>
      <c r="G781"/>
      <c r="H781"/>
      <c r="I781" s="331"/>
    </row>
    <row r="782" spans="1:9" s="1" customFormat="1" x14ac:dyDescent="0.2">
      <c r="A782" s="339"/>
      <c r="B782" s="4"/>
      <c r="C782" s="332"/>
      <c r="D782" s="330"/>
      <c r="E782" s="310"/>
      <c r="F782" s="19"/>
      <c r="G782"/>
      <c r="H782"/>
      <c r="I782" s="331"/>
    </row>
    <row r="783" spans="1:9" s="1" customFormat="1" x14ac:dyDescent="0.2">
      <c r="A783" s="339"/>
      <c r="B783" s="4"/>
      <c r="C783" s="332"/>
      <c r="D783" s="330"/>
      <c r="E783" s="310"/>
      <c r="F783" s="19"/>
      <c r="G783"/>
      <c r="H783"/>
      <c r="I783" s="331"/>
    </row>
    <row r="784" spans="1:9" s="1" customFormat="1" x14ac:dyDescent="0.2">
      <c r="A784" s="339"/>
      <c r="B784" s="4"/>
      <c r="C784" s="332"/>
      <c r="D784" s="330"/>
      <c r="E784" s="310"/>
      <c r="F784" s="19"/>
      <c r="G784"/>
      <c r="H784"/>
      <c r="I784" s="331"/>
    </row>
    <row r="785" spans="1:9" s="1" customFormat="1" x14ac:dyDescent="0.2">
      <c r="A785" s="339"/>
      <c r="B785" s="4"/>
      <c r="C785" s="332"/>
      <c r="D785" s="330"/>
      <c r="E785" s="310"/>
      <c r="F785" s="19"/>
      <c r="G785"/>
      <c r="H785"/>
      <c r="I785" s="331"/>
    </row>
    <row r="786" spans="1:9" s="1" customFormat="1" x14ac:dyDescent="0.2">
      <c r="A786" s="339"/>
      <c r="B786" s="4"/>
      <c r="C786" s="332"/>
      <c r="D786" s="330"/>
      <c r="E786" s="310"/>
      <c r="F786" s="19"/>
      <c r="G786"/>
      <c r="H786"/>
      <c r="I786" s="331"/>
    </row>
    <row r="787" spans="1:9" s="1" customFormat="1" x14ac:dyDescent="0.2">
      <c r="A787" s="339"/>
      <c r="B787" s="4"/>
      <c r="C787" s="332"/>
      <c r="D787" s="330"/>
      <c r="E787" s="310"/>
      <c r="F787" s="19"/>
      <c r="G787"/>
      <c r="H787"/>
      <c r="I787" s="331"/>
    </row>
    <row r="788" spans="1:9" s="1" customFormat="1" x14ac:dyDescent="0.2">
      <c r="A788" s="339"/>
      <c r="B788" s="4"/>
      <c r="C788" s="332"/>
      <c r="D788" s="330"/>
      <c r="E788" s="310"/>
      <c r="F788" s="19"/>
      <c r="G788"/>
      <c r="H788"/>
      <c r="I788" s="331"/>
    </row>
    <row r="789" spans="1:9" s="1" customFormat="1" x14ac:dyDescent="0.2">
      <c r="A789" s="339"/>
      <c r="B789" s="4"/>
      <c r="C789" s="332"/>
      <c r="D789" s="330"/>
      <c r="E789" s="310"/>
      <c r="F789" s="19"/>
      <c r="G789"/>
      <c r="H789"/>
      <c r="I789" s="331"/>
    </row>
    <row r="790" spans="1:9" s="1" customFormat="1" x14ac:dyDescent="0.2">
      <c r="A790" s="339"/>
      <c r="B790" s="4"/>
      <c r="C790" s="332"/>
      <c r="D790" s="330"/>
      <c r="E790" s="310"/>
      <c r="F790" s="19"/>
      <c r="G790"/>
      <c r="H790"/>
      <c r="I790" s="331"/>
    </row>
    <row r="791" spans="1:9" s="1" customFormat="1" x14ac:dyDescent="0.2">
      <c r="A791" s="339"/>
      <c r="B791" s="4"/>
      <c r="C791" s="332"/>
      <c r="D791" s="330"/>
      <c r="E791" s="310"/>
      <c r="F791" s="19"/>
      <c r="G791"/>
      <c r="H791"/>
      <c r="I791" s="331"/>
    </row>
    <row r="792" spans="1:9" s="1" customFormat="1" x14ac:dyDescent="0.2">
      <c r="A792" s="339"/>
      <c r="B792" s="4"/>
      <c r="C792" s="332"/>
      <c r="D792" s="330"/>
      <c r="E792" s="310"/>
      <c r="F792" s="19"/>
      <c r="G792"/>
      <c r="H792"/>
      <c r="I792" s="331"/>
    </row>
    <row r="793" spans="1:9" s="1" customFormat="1" x14ac:dyDescent="0.2">
      <c r="A793" s="339"/>
      <c r="B793" s="4"/>
      <c r="C793" s="332"/>
      <c r="D793" s="330"/>
      <c r="E793" s="310"/>
      <c r="F793" s="19"/>
      <c r="G793"/>
      <c r="H793"/>
      <c r="I793" s="331"/>
    </row>
    <row r="794" spans="1:9" s="1" customFormat="1" x14ac:dyDescent="0.2">
      <c r="A794" s="339"/>
      <c r="B794" s="4"/>
      <c r="C794" s="332"/>
      <c r="D794" s="330"/>
      <c r="E794" s="310"/>
      <c r="F794" s="19"/>
      <c r="G794"/>
      <c r="H794"/>
      <c r="I794" s="331"/>
    </row>
    <row r="795" spans="1:9" s="1" customFormat="1" x14ac:dyDescent="0.2">
      <c r="A795" s="339"/>
      <c r="B795" s="4"/>
      <c r="C795" s="332"/>
      <c r="D795" s="330"/>
      <c r="E795" s="310"/>
      <c r="F795" s="19"/>
      <c r="G795"/>
      <c r="H795"/>
      <c r="I795" s="331"/>
    </row>
    <row r="796" spans="1:9" s="1" customFormat="1" x14ac:dyDescent="0.2">
      <c r="A796" s="339"/>
      <c r="B796" s="4"/>
      <c r="C796" s="332"/>
      <c r="D796" s="330"/>
      <c r="E796" s="310"/>
      <c r="F796" s="19"/>
      <c r="G796"/>
      <c r="H796"/>
      <c r="I796" s="331"/>
    </row>
    <row r="797" spans="1:9" s="1" customFormat="1" x14ac:dyDescent="0.2">
      <c r="A797" s="339"/>
      <c r="B797" s="4"/>
      <c r="C797" s="332"/>
      <c r="D797" s="330"/>
      <c r="E797" s="310"/>
      <c r="F797" s="19"/>
      <c r="G797"/>
      <c r="H797"/>
      <c r="I797" s="331"/>
    </row>
    <row r="798" spans="1:9" s="1" customFormat="1" x14ac:dyDescent="0.2">
      <c r="A798" s="339"/>
      <c r="B798" s="4"/>
      <c r="C798" s="332"/>
      <c r="D798" s="330"/>
      <c r="E798" s="310"/>
      <c r="F798" s="19"/>
      <c r="G798"/>
      <c r="H798"/>
      <c r="I798" s="331"/>
    </row>
    <row r="799" spans="1:9" s="1" customFormat="1" x14ac:dyDescent="0.2">
      <c r="A799" s="339"/>
      <c r="B799" s="4"/>
      <c r="C799" s="332"/>
      <c r="D799" s="330"/>
      <c r="E799" s="310"/>
      <c r="F799" s="19"/>
      <c r="G799"/>
      <c r="H799"/>
      <c r="I799" s="331"/>
    </row>
    <row r="800" spans="1:9" s="1" customFormat="1" x14ac:dyDescent="0.2">
      <c r="A800" s="339"/>
      <c r="B800" s="4"/>
      <c r="C800" s="332"/>
      <c r="D800" s="330"/>
      <c r="E800" s="310"/>
      <c r="F800" s="19"/>
      <c r="G800"/>
      <c r="H800"/>
      <c r="I800" s="331"/>
    </row>
    <row r="801" spans="1:9" s="1" customFormat="1" x14ac:dyDescent="0.2">
      <c r="A801" s="339"/>
      <c r="B801" s="4"/>
      <c r="C801" s="332"/>
      <c r="D801" s="330"/>
      <c r="E801" s="310"/>
      <c r="F801" s="19"/>
      <c r="G801"/>
      <c r="H801"/>
      <c r="I801" s="331"/>
    </row>
    <row r="802" spans="1:9" s="1" customFormat="1" x14ac:dyDescent="0.2">
      <c r="A802" s="339"/>
      <c r="B802" s="4"/>
      <c r="C802" s="332"/>
      <c r="D802" s="330"/>
      <c r="E802" s="310"/>
      <c r="F802" s="19"/>
      <c r="G802"/>
      <c r="H802"/>
      <c r="I802" s="331"/>
    </row>
    <row r="803" spans="1:9" s="1" customFormat="1" x14ac:dyDescent="0.2">
      <c r="A803" s="339"/>
      <c r="B803" s="4"/>
      <c r="C803" s="332"/>
      <c r="D803" s="330"/>
      <c r="E803" s="310"/>
      <c r="F803" s="19"/>
      <c r="G803"/>
      <c r="H803"/>
      <c r="I803" s="331"/>
    </row>
    <row r="804" spans="1:9" s="1" customFormat="1" x14ac:dyDescent="0.2">
      <c r="A804" s="339"/>
      <c r="B804" s="4"/>
      <c r="C804" s="332"/>
      <c r="D804" s="330"/>
      <c r="E804" s="310"/>
      <c r="F804" s="19"/>
      <c r="G804"/>
      <c r="H804"/>
      <c r="I804" s="331"/>
    </row>
    <row r="805" spans="1:9" s="1" customFormat="1" x14ac:dyDescent="0.2">
      <c r="A805" s="339"/>
      <c r="B805" s="4"/>
      <c r="C805" s="332"/>
      <c r="D805" s="330"/>
      <c r="E805" s="310"/>
      <c r="F805" s="19"/>
      <c r="G805"/>
      <c r="H805"/>
      <c r="I805" s="331"/>
    </row>
    <row r="806" spans="1:9" s="1" customFormat="1" x14ac:dyDescent="0.2">
      <c r="A806" s="339"/>
      <c r="B806" s="4"/>
      <c r="C806" s="332"/>
      <c r="D806" s="330"/>
      <c r="E806" s="310"/>
      <c r="F806" s="19"/>
      <c r="G806"/>
      <c r="H806"/>
      <c r="I806" s="331"/>
    </row>
    <row r="807" spans="1:9" s="1" customFormat="1" x14ac:dyDescent="0.2">
      <c r="A807" s="339"/>
      <c r="B807" s="4"/>
      <c r="C807" s="332"/>
      <c r="D807" s="330"/>
      <c r="E807" s="310"/>
      <c r="F807" s="19"/>
      <c r="G807"/>
      <c r="H807"/>
      <c r="I807" s="331"/>
    </row>
    <row r="808" spans="1:9" s="1" customFormat="1" x14ac:dyDescent="0.2">
      <c r="A808" s="339"/>
      <c r="B808" s="4"/>
      <c r="C808" s="332"/>
      <c r="D808" s="330"/>
      <c r="E808" s="310"/>
      <c r="F808" s="19"/>
      <c r="G808"/>
      <c r="H808"/>
      <c r="I808" s="331"/>
    </row>
    <row r="809" spans="1:9" s="1" customFormat="1" x14ac:dyDescent="0.2">
      <c r="A809" s="339"/>
      <c r="B809" s="4"/>
      <c r="C809" s="332"/>
      <c r="D809" s="330"/>
      <c r="E809" s="310"/>
      <c r="F809" s="19"/>
      <c r="G809"/>
      <c r="H809"/>
      <c r="I809" s="331"/>
    </row>
    <row r="810" spans="1:9" s="1" customFormat="1" x14ac:dyDescent="0.2">
      <c r="A810" s="339"/>
      <c r="B810" s="4"/>
      <c r="C810" s="332"/>
      <c r="D810" s="330"/>
      <c r="E810" s="310"/>
      <c r="F810" s="19"/>
      <c r="G810"/>
      <c r="H810"/>
      <c r="I810" s="331"/>
    </row>
    <row r="811" spans="1:9" s="1" customFormat="1" x14ac:dyDescent="0.2">
      <c r="A811" s="339"/>
      <c r="B811" s="4"/>
      <c r="C811" s="332"/>
      <c r="D811" s="330"/>
      <c r="E811" s="310"/>
      <c r="F811" s="19"/>
      <c r="G811"/>
      <c r="H811"/>
      <c r="I811" s="331"/>
    </row>
    <row r="812" spans="1:9" s="1" customFormat="1" x14ac:dyDescent="0.2">
      <c r="A812" s="339"/>
      <c r="B812" s="4"/>
      <c r="C812" s="332"/>
      <c r="D812" s="330"/>
      <c r="E812" s="310"/>
      <c r="F812" s="19"/>
      <c r="G812"/>
      <c r="H812"/>
      <c r="I812" s="331"/>
    </row>
    <row r="813" spans="1:9" s="1" customFormat="1" x14ac:dyDescent="0.2">
      <c r="A813" s="339"/>
      <c r="B813" s="4"/>
      <c r="C813" s="332"/>
      <c r="D813" s="330"/>
      <c r="E813" s="310"/>
      <c r="F813" s="19"/>
      <c r="G813"/>
      <c r="H813"/>
      <c r="I813" s="331"/>
    </row>
    <row r="814" spans="1:9" s="1" customFormat="1" x14ac:dyDescent="0.2">
      <c r="A814" s="339"/>
      <c r="B814" s="4"/>
      <c r="C814" s="332"/>
      <c r="D814" s="330"/>
      <c r="E814" s="310"/>
      <c r="F814" s="19"/>
      <c r="G814"/>
      <c r="H814"/>
      <c r="I814" s="331"/>
    </row>
    <row r="815" spans="1:9" s="1" customFormat="1" x14ac:dyDescent="0.2">
      <c r="A815" s="339"/>
      <c r="B815" s="4"/>
      <c r="C815" s="332"/>
      <c r="D815" s="330"/>
      <c r="E815" s="310"/>
      <c r="F815" s="19"/>
      <c r="G815"/>
      <c r="H815"/>
      <c r="I815" s="331"/>
    </row>
    <row r="816" spans="1:9" s="1" customFormat="1" x14ac:dyDescent="0.2">
      <c r="A816" s="339"/>
      <c r="B816" s="4"/>
      <c r="C816" s="332"/>
      <c r="D816" s="330"/>
      <c r="E816" s="310"/>
      <c r="F816" s="19"/>
      <c r="G816"/>
      <c r="H816"/>
      <c r="I816" s="331"/>
    </row>
    <row r="817" spans="1:9" s="1" customFormat="1" x14ac:dyDescent="0.2">
      <c r="A817" s="339"/>
      <c r="B817" s="4"/>
      <c r="C817" s="332"/>
      <c r="D817" s="330"/>
      <c r="E817" s="310"/>
      <c r="F817" s="19"/>
      <c r="G817"/>
      <c r="H817"/>
      <c r="I817" s="331"/>
    </row>
    <row r="818" spans="1:9" s="1" customFormat="1" x14ac:dyDescent="0.2">
      <c r="A818" s="339"/>
      <c r="B818" s="4"/>
      <c r="C818" s="332"/>
      <c r="D818" s="330"/>
      <c r="E818" s="310"/>
      <c r="F818" s="19"/>
      <c r="G818"/>
      <c r="H818"/>
      <c r="I818" s="331"/>
    </row>
    <row r="819" spans="1:9" s="1" customFormat="1" x14ac:dyDescent="0.2">
      <c r="A819" s="339"/>
      <c r="B819" s="4"/>
      <c r="C819" s="332"/>
      <c r="D819" s="330"/>
      <c r="E819" s="310"/>
      <c r="F819" s="19"/>
      <c r="G819"/>
      <c r="H819"/>
      <c r="I819" s="331"/>
    </row>
    <row r="820" spans="1:9" s="1" customFormat="1" x14ac:dyDescent="0.2">
      <c r="A820" s="339"/>
      <c r="B820" s="4"/>
      <c r="C820" s="332"/>
      <c r="D820" s="330"/>
      <c r="E820" s="310"/>
      <c r="F820" s="19"/>
      <c r="G820"/>
      <c r="H820"/>
      <c r="I820" s="331"/>
    </row>
    <row r="821" spans="1:9" s="1" customFormat="1" x14ac:dyDescent="0.2">
      <c r="A821" s="339"/>
      <c r="B821" s="4"/>
      <c r="C821" s="332"/>
      <c r="D821" s="330"/>
      <c r="E821" s="310"/>
      <c r="F821" s="19"/>
      <c r="G821"/>
      <c r="H821"/>
      <c r="I821" s="331"/>
    </row>
    <row r="822" spans="1:9" s="1" customFormat="1" x14ac:dyDescent="0.2">
      <c r="A822" s="339"/>
      <c r="B822" s="4"/>
      <c r="C822" s="332"/>
      <c r="D822" s="330"/>
      <c r="E822" s="310"/>
      <c r="F822" s="19"/>
      <c r="G822"/>
      <c r="H822"/>
      <c r="I822" s="331"/>
    </row>
    <row r="823" spans="1:9" s="1" customFormat="1" x14ac:dyDescent="0.2">
      <c r="A823" s="339"/>
      <c r="B823" s="4"/>
      <c r="C823" s="332"/>
      <c r="D823" s="330"/>
      <c r="E823" s="310"/>
      <c r="F823" s="19"/>
      <c r="G823"/>
      <c r="H823"/>
      <c r="I823" s="331"/>
    </row>
    <row r="824" spans="1:9" s="1" customFormat="1" x14ac:dyDescent="0.2">
      <c r="A824" s="339"/>
      <c r="B824" s="4"/>
      <c r="C824" s="332"/>
      <c r="D824" s="330"/>
      <c r="E824" s="310"/>
      <c r="F824" s="19"/>
      <c r="G824"/>
      <c r="H824"/>
      <c r="I824" s="331"/>
    </row>
    <row r="825" spans="1:9" s="1" customFormat="1" x14ac:dyDescent="0.2">
      <c r="A825" s="339"/>
      <c r="B825" s="4"/>
      <c r="C825" s="332"/>
      <c r="D825" s="330"/>
      <c r="E825" s="310"/>
      <c r="F825" s="19"/>
      <c r="G825"/>
      <c r="H825"/>
      <c r="I825" s="331"/>
    </row>
    <row r="826" spans="1:9" s="1" customFormat="1" x14ac:dyDescent="0.2">
      <c r="A826" s="339"/>
      <c r="B826" s="4"/>
      <c r="C826" s="332"/>
      <c r="D826" s="330"/>
      <c r="E826" s="310"/>
      <c r="F826" s="19"/>
      <c r="G826"/>
      <c r="H826"/>
      <c r="I826" s="331"/>
    </row>
    <row r="827" spans="1:9" s="1" customFormat="1" x14ac:dyDescent="0.2">
      <c r="A827" s="339"/>
      <c r="B827" s="4"/>
      <c r="C827" s="332"/>
      <c r="D827" s="330"/>
      <c r="E827" s="310"/>
      <c r="F827" s="19"/>
      <c r="G827"/>
      <c r="H827"/>
      <c r="I827" s="331"/>
    </row>
    <row r="828" spans="1:9" s="1" customFormat="1" x14ac:dyDescent="0.2">
      <c r="A828" s="339"/>
      <c r="B828" s="4"/>
      <c r="C828" s="332"/>
      <c r="D828" s="330"/>
      <c r="E828" s="310"/>
      <c r="F828" s="19"/>
      <c r="G828"/>
      <c r="H828"/>
      <c r="I828" s="331"/>
    </row>
    <row r="829" spans="1:9" s="1" customFormat="1" x14ac:dyDescent="0.2">
      <c r="A829" s="339"/>
      <c r="B829" s="4"/>
      <c r="C829" s="332"/>
      <c r="D829" s="330"/>
      <c r="E829" s="310"/>
      <c r="F829" s="19"/>
      <c r="G829"/>
      <c r="H829"/>
      <c r="I829" s="331"/>
    </row>
    <row r="830" spans="1:9" s="1" customFormat="1" x14ac:dyDescent="0.2">
      <c r="A830" s="339"/>
      <c r="B830" s="4"/>
      <c r="C830" s="332"/>
      <c r="D830" s="330"/>
      <c r="E830" s="310"/>
      <c r="F830" s="19"/>
      <c r="G830"/>
      <c r="H830"/>
      <c r="I830" s="331"/>
    </row>
    <row r="831" spans="1:9" s="1" customFormat="1" x14ac:dyDescent="0.2">
      <c r="A831" s="339"/>
      <c r="B831" s="4"/>
      <c r="C831" s="332"/>
      <c r="D831" s="330"/>
      <c r="E831" s="310"/>
      <c r="F831" s="19"/>
      <c r="G831"/>
      <c r="H831"/>
      <c r="I831" s="331"/>
    </row>
    <row r="832" spans="1:9" s="1" customFormat="1" x14ac:dyDescent="0.2">
      <c r="A832" s="339"/>
      <c r="B832" s="4"/>
      <c r="C832" s="332"/>
      <c r="D832" s="330"/>
      <c r="E832" s="310"/>
      <c r="F832" s="19"/>
      <c r="G832"/>
      <c r="H832"/>
      <c r="I832" s="331"/>
    </row>
    <row r="833" spans="1:9" s="1" customFormat="1" x14ac:dyDescent="0.2">
      <c r="A833" s="339"/>
      <c r="B833" s="4"/>
      <c r="C833" s="332"/>
      <c r="D833" s="330"/>
      <c r="E833" s="310"/>
      <c r="F833" s="19"/>
      <c r="G833"/>
      <c r="H833"/>
      <c r="I833" s="331"/>
    </row>
    <row r="834" spans="1:9" s="1" customFormat="1" x14ac:dyDescent="0.2">
      <c r="A834" s="339"/>
      <c r="B834" s="4"/>
      <c r="C834" s="332"/>
      <c r="D834" s="330"/>
      <c r="E834" s="310"/>
      <c r="F834" s="19"/>
      <c r="G834"/>
      <c r="H834"/>
      <c r="I834" s="331"/>
    </row>
    <row r="835" spans="1:9" s="1" customFormat="1" x14ac:dyDescent="0.2">
      <c r="A835" s="339"/>
      <c r="B835" s="4"/>
      <c r="C835" s="332"/>
      <c r="D835" s="330"/>
      <c r="E835" s="310"/>
      <c r="F835" s="19"/>
      <c r="G835"/>
      <c r="H835"/>
      <c r="I835" s="331"/>
    </row>
    <row r="836" spans="1:9" s="1" customFormat="1" x14ac:dyDescent="0.2">
      <c r="A836" s="339"/>
      <c r="B836" s="4"/>
      <c r="C836" s="332"/>
      <c r="D836" s="330"/>
      <c r="E836" s="310"/>
      <c r="F836" s="19"/>
      <c r="G836"/>
      <c r="H836"/>
      <c r="I836" s="331"/>
    </row>
    <row r="837" spans="1:9" s="1" customFormat="1" x14ac:dyDescent="0.2">
      <c r="A837" s="339"/>
      <c r="B837" s="4"/>
      <c r="C837" s="332"/>
      <c r="D837" s="330"/>
      <c r="E837" s="310"/>
      <c r="F837" s="19"/>
      <c r="G837"/>
      <c r="H837"/>
      <c r="I837" s="331"/>
    </row>
    <row r="838" spans="1:9" s="1" customFormat="1" x14ac:dyDescent="0.2">
      <c r="A838" s="339"/>
      <c r="B838" s="4"/>
      <c r="C838" s="332"/>
      <c r="D838" s="330"/>
      <c r="E838" s="310"/>
      <c r="F838" s="19"/>
      <c r="G838"/>
      <c r="H838"/>
      <c r="I838" s="331"/>
    </row>
    <row r="839" spans="1:9" s="1" customFormat="1" x14ac:dyDescent="0.2">
      <c r="A839" s="339"/>
      <c r="B839" s="4"/>
      <c r="C839" s="332"/>
      <c r="D839" s="330"/>
      <c r="E839" s="310"/>
      <c r="F839" s="19"/>
      <c r="G839"/>
      <c r="H839"/>
      <c r="I839" s="331"/>
    </row>
    <row r="840" spans="1:9" s="1" customFormat="1" x14ac:dyDescent="0.2">
      <c r="A840" s="339"/>
      <c r="B840" s="4"/>
      <c r="C840" s="332"/>
      <c r="D840" s="330"/>
      <c r="E840" s="310"/>
      <c r="F840" s="19"/>
      <c r="G840"/>
      <c r="H840"/>
      <c r="I840" s="331"/>
    </row>
    <row r="841" spans="1:9" s="1" customFormat="1" x14ac:dyDescent="0.2">
      <c r="A841" s="339"/>
      <c r="B841" s="4"/>
      <c r="C841" s="332"/>
      <c r="D841" s="330"/>
      <c r="E841" s="310"/>
      <c r="F841" s="19"/>
      <c r="G841"/>
      <c r="H841"/>
      <c r="I841" s="331"/>
    </row>
    <row r="842" spans="1:9" s="1" customFormat="1" x14ac:dyDescent="0.2">
      <c r="A842" s="339"/>
      <c r="B842" s="4"/>
      <c r="C842" s="332"/>
      <c r="D842" s="330"/>
      <c r="E842" s="310"/>
      <c r="F842" s="19"/>
      <c r="G842"/>
      <c r="H842"/>
      <c r="I842" s="331"/>
    </row>
    <row r="843" spans="1:9" s="1" customFormat="1" x14ac:dyDescent="0.2">
      <c r="A843" s="339"/>
      <c r="B843" s="4"/>
      <c r="C843" s="332"/>
      <c r="D843" s="330"/>
      <c r="E843" s="310"/>
      <c r="F843" s="19"/>
      <c r="G843"/>
      <c r="H843"/>
      <c r="I843" s="331"/>
    </row>
    <row r="844" spans="1:9" s="1" customFormat="1" x14ac:dyDescent="0.2">
      <c r="A844" s="339"/>
      <c r="B844" s="4"/>
      <c r="C844" s="332"/>
      <c r="D844" s="330"/>
      <c r="E844" s="310"/>
      <c r="F844" s="19"/>
      <c r="G844"/>
      <c r="H844"/>
      <c r="I844" s="331"/>
    </row>
    <row r="845" spans="1:9" s="1" customFormat="1" x14ac:dyDescent="0.2">
      <c r="A845" s="339"/>
      <c r="B845" s="4"/>
      <c r="C845" s="332"/>
      <c r="D845" s="330"/>
      <c r="E845" s="310"/>
      <c r="F845" s="19"/>
      <c r="G845"/>
      <c r="H845"/>
      <c r="I845" s="331"/>
    </row>
    <row r="846" spans="1:9" s="1" customFormat="1" x14ac:dyDescent="0.2">
      <c r="A846" s="339"/>
      <c r="B846" s="4"/>
      <c r="C846" s="332"/>
      <c r="D846" s="330"/>
      <c r="E846" s="310"/>
      <c r="F846" s="19"/>
      <c r="G846"/>
      <c r="H846"/>
      <c r="I846" s="331"/>
    </row>
    <row r="847" spans="1:9" s="1" customFormat="1" x14ac:dyDescent="0.2">
      <c r="A847" s="339"/>
      <c r="B847" s="4"/>
      <c r="C847" s="332"/>
      <c r="D847" s="330"/>
      <c r="E847" s="310"/>
      <c r="F847" s="19"/>
      <c r="G847"/>
      <c r="H847"/>
      <c r="I847" s="331"/>
    </row>
    <row r="848" spans="1:9" s="1" customFormat="1" x14ac:dyDescent="0.2">
      <c r="A848" s="339"/>
      <c r="B848" s="4"/>
      <c r="C848" s="332"/>
      <c r="D848" s="330"/>
      <c r="E848" s="310"/>
      <c r="F848" s="19"/>
      <c r="G848"/>
      <c r="H848"/>
      <c r="I848" s="331"/>
    </row>
    <row r="849" spans="1:9" s="1" customFormat="1" x14ac:dyDescent="0.2">
      <c r="A849" s="339"/>
      <c r="B849" s="4"/>
      <c r="C849" s="332"/>
      <c r="D849" s="330"/>
      <c r="E849" s="310"/>
      <c r="F849" s="19"/>
      <c r="G849"/>
      <c r="H849"/>
      <c r="I849" s="331"/>
    </row>
    <row r="850" spans="1:9" s="1" customFormat="1" x14ac:dyDescent="0.2">
      <c r="A850" s="339"/>
      <c r="B850" s="4"/>
      <c r="C850" s="332"/>
      <c r="D850" s="330"/>
      <c r="E850" s="310"/>
      <c r="F850" s="19"/>
      <c r="G850"/>
      <c r="H850"/>
      <c r="I850" s="331"/>
    </row>
    <row r="851" spans="1:9" s="1" customFormat="1" x14ac:dyDescent="0.2">
      <c r="A851" s="339"/>
      <c r="B851" s="4"/>
      <c r="C851" s="332"/>
      <c r="D851" s="330"/>
      <c r="E851" s="310"/>
      <c r="F851" s="19"/>
      <c r="G851"/>
      <c r="H851"/>
      <c r="I851" s="331"/>
    </row>
    <row r="852" spans="1:9" s="1" customFormat="1" x14ac:dyDescent="0.2">
      <c r="A852" s="339"/>
      <c r="B852" s="4"/>
      <c r="C852" s="332"/>
      <c r="D852" s="330"/>
      <c r="E852" s="310"/>
      <c r="F852" s="19"/>
      <c r="G852"/>
      <c r="H852"/>
      <c r="I852" s="331"/>
    </row>
    <row r="853" spans="1:9" s="1" customFormat="1" x14ac:dyDescent="0.2">
      <c r="A853" s="339"/>
      <c r="B853" s="4"/>
      <c r="C853" s="332"/>
      <c r="D853" s="330"/>
      <c r="E853" s="310"/>
      <c r="F853" s="19"/>
      <c r="G853"/>
      <c r="H853"/>
      <c r="I853" s="331"/>
    </row>
    <row r="854" spans="1:9" s="1" customFormat="1" x14ac:dyDescent="0.2">
      <c r="A854" s="339"/>
      <c r="B854" s="4"/>
      <c r="C854" s="332"/>
      <c r="D854" s="330"/>
      <c r="E854" s="310"/>
      <c r="F854" s="19"/>
      <c r="G854"/>
      <c r="H854"/>
      <c r="I854" s="331"/>
    </row>
    <row r="855" spans="1:9" s="1" customFormat="1" x14ac:dyDescent="0.2">
      <c r="A855" s="339"/>
      <c r="B855" s="4"/>
      <c r="C855" s="332"/>
      <c r="D855" s="330"/>
      <c r="E855" s="310"/>
      <c r="F855" s="19"/>
      <c r="G855"/>
      <c r="H855"/>
      <c r="I855" s="331"/>
    </row>
    <row r="856" spans="1:9" s="1" customFormat="1" x14ac:dyDescent="0.2">
      <c r="A856" s="339"/>
      <c r="B856" s="4"/>
      <c r="C856" s="332"/>
      <c r="D856" s="330"/>
      <c r="E856" s="310"/>
      <c r="F856" s="19"/>
      <c r="G856"/>
      <c r="H856"/>
      <c r="I856" s="331"/>
    </row>
    <row r="857" spans="1:9" s="1" customFormat="1" x14ac:dyDescent="0.2">
      <c r="A857" s="339"/>
      <c r="B857" s="4"/>
      <c r="C857" s="332"/>
      <c r="D857" s="330"/>
      <c r="E857" s="310"/>
      <c r="F857" s="19"/>
      <c r="G857"/>
      <c r="H857"/>
      <c r="I857" s="331"/>
    </row>
    <row r="858" spans="1:9" s="1" customFormat="1" x14ac:dyDescent="0.2">
      <c r="A858" s="339"/>
      <c r="B858" s="4"/>
      <c r="C858" s="332"/>
      <c r="D858" s="330"/>
      <c r="E858" s="310"/>
      <c r="F858" s="19"/>
      <c r="G858"/>
      <c r="H858"/>
      <c r="I858" s="331"/>
    </row>
    <row r="859" spans="1:9" s="1" customFormat="1" x14ac:dyDescent="0.2">
      <c r="A859" s="339"/>
      <c r="B859" s="4"/>
      <c r="C859" s="332"/>
      <c r="D859" s="330"/>
      <c r="E859" s="310"/>
      <c r="F859" s="19"/>
      <c r="G859"/>
      <c r="H859"/>
      <c r="I859" s="331"/>
    </row>
    <row r="860" spans="1:9" s="1" customFormat="1" x14ac:dyDescent="0.2">
      <c r="A860" s="339"/>
      <c r="B860" s="4"/>
      <c r="C860" s="332"/>
      <c r="D860" s="330"/>
      <c r="E860" s="310"/>
      <c r="F860" s="19"/>
      <c r="G860"/>
      <c r="H860"/>
      <c r="I860" s="331"/>
    </row>
    <row r="861" spans="1:9" s="1" customFormat="1" x14ac:dyDescent="0.2">
      <c r="A861" s="339"/>
      <c r="B861" s="4"/>
      <c r="C861" s="332"/>
      <c r="D861" s="330"/>
      <c r="E861" s="310"/>
      <c r="F861" s="19"/>
      <c r="G861"/>
      <c r="H861"/>
      <c r="I861" s="331"/>
    </row>
    <row r="862" spans="1:9" s="1" customFormat="1" x14ac:dyDescent="0.2">
      <c r="A862" s="339"/>
      <c r="B862" s="4"/>
      <c r="C862" s="332"/>
      <c r="D862" s="330"/>
      <c r="E862" s="310"/>
      <c r="F862" s="19"/>
      <c r="G862"/>
      <c r="H862"/>
      <c r="I862" s="331"/>
    </row>
    <row r="863" spans="1:9" s="1" customFormat="1" x14ac:dyDescent="0.2">
      <c r="A863" s="339"/>
      <c r="B863" s="4"/>
      <c r="C863" s="332"/>
      <c r="D863" s="330"/>
      <c r="E863" s="310"/>
      <c r="F863" s="19"/>
      <c r="G863"/>
      <c r="H863"/>
      <c r="I863" s="331"/>
    </row>
    <row r="864" spans="1:9" s="1" customFormat="1" x14ac:dyDescent="0.2">
      <c r="A864" s="339"/>
      <c r="B864" s="4"/>
      <c r="C864" s="332"/>
      <c r="D864" s="330"/>
      <c r="E864" s="310"/>
      <c r="F864" s="19"/>
      <c r="G864"/>
      <c r="H864"/>
      <c r="I864" s="331"/>
    </row>
    <row r="865" spans="1:9" s="1" customFormat="1" x14ac:dyDescent="0.2">
      <c r="A865" s="339"/>
      <c r="B865" s="4"/>
      <c r="C865" s="332"/>
      <c r="D865" s="330"/>
      <c r="E865" s="310"/>
      <c r="F865" s="19"/>
      <c r="G865"/>
      <c r="H865"/>
      <c r="I865" s="331"/>
    </row>
    <row r="866" spans="1:9" s="1" customFormat="1" x14ac:dyDescent="0.2">
      <c r="A866" s="339"/>
      <c r="B866" s="4"/>
      <c r="C866" s="332"/>
      <c r="D866" s="330"/>
      <c r="E866" s="310"/>
      <c r="F866" s="19"/>
      <c r="G866"/>
      <c r="H866"/>
      <c r="I866" s="331"/>
    </row>
    <row r="867" spans="1:9" s="1" customFormat="1" x14ac:dyDescent="0.2">
      <c r="A867" s="339"/>
      <c r="B867" s="4"/>
      <c r="C867" s="332"/>
      <c r="D867" s="330"/>
      <c r="E867" s="310"/>
      <c r="F867" s="19"/>
      <c r="G867"/>
      <c r="H867"/>
      <c r="I867" s="331"/>
    </row>
    <row r="868" spans="1:9" s="1" customFormat="1" x14ac:dyDescent="0.2">
      <c r="A868" s="339"/>
      <c r="B868" s="4"/>
      <c r="C868" s="332"/>
      <c r="D868" s="330"/>
      <c r="E868" s="310"/>
      <c r="F868" s="19"/>
      <c r="G868"/>
      <c r="H868"/>
      <c r="I868" s="331"/>
    </row>
    <row r="869" spans="1:9" s="1" customFormat="1" x14ac:dyDescent="0.2">
      <c r="A869" s="339"/>
      <c r="B869" s="4"/>
      <c r="C869" s="332"/>
      <c r="D869" s="330"/>
      <c r="E869" s="310"/>
      <c r="F869" s="19"/>
      <c r="G869"/>
      <c r="H869"/>
      <c r="I869" s="331"/>
    </row>
    <row r="870" spans="1:9" s="1" customFormat="1" x14ac:dyDescent="0.2">
      <c r="A870" s="339"/>
      <c r="B870" s="4"/>
      <c r="C870" s="332"/>
      <c r="D870" s="330"/>
      <c r="E870" s="310"/>
      <c r="F870" s="19"/>
      <c r="G870"/>
      <c r="H870"/>
      <c r="I870" s="331"/>
    </row>
    <row r="871" spans="1:9" s="1" customFormat="1" x14ac:dyDescent="0.2">
      <c r="A871" s="339"/>
      <c r="B871" s="4"/>
      <c r="C871" s="332"/>
      <c r="D871" s="330"/>
      <c r="E871" s="310"/>
      <c r="F871" s="19"/>
      <c r="G871"/>
      <c r="H871"/>
      <c r="I871" s="331"/>
    </row>
    <row r="872" spans="1:9" s="1" customFormat="1" x14ac:dyDescent="0.2">
      <c r="A872" s="339"/>
      <c r="B872" s="4"/>
      <c r="C872" s="332"/>
      <c r="D872" s="330"/>
      <c r="E872" s="310"/>
      <c r="F872" s="19"/>
      <c r="G872"/>
      <c r="H872"/>
      <c r="I872" s="331"/>
    </row>
    <row r="873" spans="1:9" s="1" customFormat="1" x14ac:dyDescent="0.2">
      <c r="A873" s="339"/>
      <c r="B873" s="4"/>
      <c r="C873" s="332"/>
      <c r="D873" s="330"/>
      <c r="E873" s="310"/>
      <c r="F873" s="19"/>
      <c r="G873"/>
      <c r="H873"/>
      <c r="I873" s="331"/>
    </row>
    <row r="874" spans="1:9" s="1" customFormat="1" x14ac:dyDescent="0.2">
      <c r="A874" s="339"/>
      <c r="B874" s="4"/>
      <c r="C874" s="332"/>
      <c r="D874" s="330"/>
      <c r="E874" s="310"/>
      <c r="F874" s="19"/>
      <c r="G874"/>
      <c r="H874"/>
      <c r="I874" s="331"/>
    </row>
    <row r="875" spans="1:9" s="1" customFormat="1" x14ac:dyDescent="0.2">
      <c r="A875" s="339"/>
      <c r="B875" s="4"/>
      <c r="C875" s="332"/>
      <c r="D875" s="330"/>
      <c r="E875" s="310"/>
      <c r="F875" s="19"/>
      <c r="G875"/>
      <c r="H875"/>
      <c r="I875" s="331"/>
    </row>
    <row r="876" spans="1:9" s="1" customFormat="1" x14ac:dyDescent="0.2">
      <c r="A876" s="339"/>
      <c r="B876" s="4"/>
      <c r="C876" s="332"/>
      <c r="D876" s="330"/>
      <c r="E876" s="310"/>
      <c r="F876" s="19"/>
      <c r="G876"/>
      <c r="H876"/>
      <c r="I876" s="331"/>
    </row>
    <row r="877" spans="1:9" s="1" customFormat="1" x14ac:dyDescent="0.2">
      <c r="A877" s="339"/>
      <c r="B877" s="4"/>
      <c r="C877" s="332"/>
      <c r="D877" s="330"/>
      <c r="E877" s="310"/>
      <c r="F877" s="19"/>
      <c r="G877"/>
      <c r="H877"/>
      <c r="I877" s="331"/>
    </row>
    <row r="878" spans="1:9" s="1" customFormat="1" x14ac:dyDescent="0.2">
      <c r="A878" s="339"/>
      <c r="B878" s="4"/>
      <c r="C878" s="332"/>
      <c r="D878" s="330"/>
      <c r="E878" s="310"/>
      <c r="F878" s="19"/>
      <c r="G878"/>
      <c r="H878"/>
      <c r="I878" s="331"/>
    </row>
    <row r="879" spans="1:9" s="1" customFormat="1" x14ac:dyDescent="0.2">
      <c r="A879" s="339"/>
      <c r="B879" s="4"/>
      <c r="C879" s="332"/>
      <c r="D879" s="330"/>
      <c r="E879" s="310"/>
      <c r="F879" s="19"/>
      <c r="G879"/>
      <c r="H879"/>
      <c r="I879" s="331"/>
    </row>
    <row r="880" spans="1:9" s="1" customFormat="1" x14ac:dyDescent="0.2">
      <c r="A880" s="339"/>
      <c r="B880" s="4"/>
      <c r="C880" s="332"/>
      <c r="D880" s="330"/>
      <c r="E880" s="310"/>
      <c r="F880" s="19"/>
      <c r="G880"/>
      <c r="H880"/>
      <c r="I880" s="331"/>
    </row>
    <row r="881" spans="1:9" s="1" customFormat="1" x14ac:dyDescent="0.2">
      <c r="A881" s="339"/>
      <c r="B881" s="4"/>
      <c r="C881" s="332"/>
      <c r="D881" s="330"/>
      <c r="E881" s="310"/>
      <c r="F881" s="19"/>
      <c r="G881"/>
      <c r="H881"/>
      <c r="I881" s="331"/>
    </row>
    <row r="882" spans="1:9" s="1" customFormat="1" x14ac:dyDescent="0.2">
      <c r="A882" s="339"/>
      <c r="B882" s="4"/>
      <c r="C882" s="332"/>
      <c r="D882" s="330"/>
      <c r="E882" s="310"/>
      <c r="F882" s="19"/>
      <c r="G882"/>
      <c r="H882"/>
      <c r="I882" s="331"/>
    </row>
    <row r="883" spans="1:9" s="1" customFormat="1" x14ac:dyDescent="0.2">
      <c r="A883" s="339"/>
      <c r="B883" s="4"/>
      <c r="C883" s="332"/>
      <c r="D883" s="330"/>
      <c r="E883" s="310"/>
      <c r="F883" s="19"/>
      <c r="G883"/>
      <c r="H883"/>
      <c r="I883" s="331"/>
    </row>
    <row r="884" spans="1:9" s="1" customFormat="1" x14ac:dyDescent="0.2">
      <c r="A884" s="339"/>
      <c r="B884" s="4"/>
      <c r="C884" s="332"/>
      <c r="D884" s="330"/>
      <c r="E884" s="310"/>
      <c r="F884" s="19"/>
      <c r="G884"/>
      <c r="H884"/>
      <c r="I884" s="331"/>
    </row>
    <row r="885" spans="1:9" s="1" customFormat="1" x14ac:dyDescent="0.2">
      <c r="A885" s="339"/>
      <c r="B885" s="4"/>
      <c r="C885" s="332"/>
      <c r="D885" s="330"/>
      <c r="E885" s="310"/>
      <c r="F885" s="19"/>
      <c r="G885"/>
      <c r="H885"/>
      <c r="I885" s="331"/>
    </row>
    <row r="886" spans="1:9" s="1" customFormat="1" x14ac:dyDescent="0.2">
      <c r="A886" s="339"/>
      <c r="B886" s="4"/>
      <c r="C886" s="332"/>
      <c r="D886" s="330"/>
      <c r="E886" s="310"/>
      <c r="F886" s="19"/>
      <c r="G886"/>
      <c r="H886"/>
      <c r="I886" s="331"/>
    </row>
    <row r="887" spans="1:9" s="1" customFormat="1" x14ac:dyDescent="0.2">
      <c r="A887" s="339"/>
      <c r="B887" s="4"/>
      <c r="C887" s="332"/>
      <c r="D887" s="330"/>
      <c r="E887" s="310"/>
      <c r="F887" s="19"/>
      <c r="G887"/>
      <c r="H887"/>
      <c r="I887" s="331"/>
    </row>
    <row r="888" spans="1:9" s="1" customFormat="1" x14ac:dyDescent="0.2">
      <c r="A888" s="339"/>
      <c r="B888" s="4"/>
      <c r="C888" s="332"/>
      <c r="D888" s="330"/>
      <c r="E888" s="310"/>
      <c r="F888" s="19"/>
      <c r="G888"/>
      <c r="H888"/>
      <c r="I888" s="331"/>
    </row>
    <row r="889" spans="1:9" s="1" customFormat="1" x14ac:dyDescent="0.2">
      <c r="A889" s="339"/>
      <c r="B889" s="4"/>
      <c r="C889" s="332"/>
      <c r="D889" s="330"/>
      <c r="E889" s="310"/>
      <c r="F889" s="19"/>
      <c r="G889"/>
      <c r="H889"/>
      <c r="I889" s="331"/>
    </row>
    <row r="890" spans="1:9" s="1" customFormat="1" x14ac:dyDescent="0.2">
      <c r="A890" s="339"/>
      <c r="B890" s="4"/>
      <c r="C890" s="332"/>
      <c r="D890" s="330"/>
      <c r="E890" s="310"/>
      <c r="F890" s="19"/>
      <c r="G890"/>
      <c r="H890"/>
      <c r="I890" s="331"/>
    </row>
    <row r="891" spans="1:9" s="1" customFormat="1" x14ac:dyDescent="0.2">
      <c r="A891" s="339"/>
      <c r="B891" s="4"/>
      <c r="C891" s="332"/>
      <c r="D891" s="330"/>
      <c r="E891" s="310"/>
      <c r="F891" s="19"/>
      <c r="G891"/>
      <c r="H891"/>
      <c r="I891" s="331"/>
    </row>
    <row r="892" spans="1:9" s="1" customFormat="1" x14ac:dyDescent="0.2">
      <c r="A892" s="339"/>
      <c r="B892" s="4"/>
      <c r="C892" s="332"/>
      <c r="D892" s="330"/>
      <c r="E892" s="310"/>
      <c r="F892" s="19"/>
      <c r="G892"/>
      <c r="H892"/>
      <c r="I892" s="331"/>
    </row>
    <row r="893" spans="1:9" s="1" customFormat="1" x14ac:dyDescent="0.2">
      <c r="A893" s="339"/>
      <c r="B893" s="4"/>
      <c r="C893" s="332"/>
      <c r="D893" s="330"/>
      <c r="E893" s="310"/>
      <c r="F893" s="19"/>
      <c r="G893"/>
      <c r="H893"/>
      <c r="I893" s="331"/>
    </row>
    <row r="894" spans="1:9" s="1" customFormat="1" x14ac:dyDescent="0.2">
      <c r="A894" s="339"/>
      <c r="B894" s="4"/>
      <c r="C894" s="332"/>
      <c r="D894" s="330"/>
      <c r="E894" s="310"/>
      <c r="F894" s="19"/>
      <c r="G894"/>
      <c r="H894"/>
      <c r="I894" s="331"/>
    </row>
    <row r="895" spans="1:9" s="1" customFormat="1" x14ac:dyDescent="0.2">
      <c r="A895" s="339"/>
      <c r="B895" s="4"/>
      <c r="C895" s="332"/>
      <c r="D895" s="330"/>
      <c r="E895" s="310"/>
      <c r="F895" s="19"/>
      <c r="G895"/>
      <c r="H895"/>
      <c r="I895" s="331"/>
    </row>
    <row r="896" spans="1:9" s="1" customFormat="1" x14ac:dyDescent="0.2">
      <c r="A896" s="339"/>
      <c r="B896" s="4"/>
      <c r="C896" s="332"/>
      <c r="D896" s="330"/>
      <c r="E896" s="310"/>
      <c r="F896" s="19"/>
      <c r="G896"/>
      <c r="H896"/>
      <c r="I896" s="331"/>
    </row>
    <row r="897" spans="1:9" s="1" customFormat="1" x14ac:dyDescent="0.2">
      <c r="A897" s="339"/>
      <c r="B897" s="4"/>
      <c r="C897" s="332"/>
      <c r="D897" s="330"/>
      <c r="E897" s="310"/>
      <c r="F897" s="19"/>
      <c r="G897"/>
      <c r="H897"/>
      <c r="I897" s="331"/>
    </row>
    <row r="898" spans="1:9" s="1" customFormat="1" x14ac:dyDescent="0.2">
      <c r="A898" s="339"/>
      <c r="B898" s="4"/>
      <c r="C898" s="332"/>
      <c r="D898" s="330"/>
      <c r="E898" s="310"/>
      <c r="F898" s="19"/>
      <c r="G898"/>
      <c r="H898"/>
      <c r="I898" s="331"/>
    </row>
    <row r="899" spans="1:9" s="1" customFormat="1" x14ac:dyDescent="0.2">
      <c r="A899" s="339"/>
      <c r="B899" s="4"/>
      <c r="C899" s="332"/>
      <c r="D899" s="330"/>
      <c r="E899" s="310"/>
      <c r="F899" s="19"/>
      <c r="G899"/>
      <c r="H899"/>
      <c r="I899" s="331"/>
    </row>
    <row r="900" spans="1:9" s="1" customFormat="1" x14ac:dyDescent="0.2">
      <c r="A900" s="339"/>
      <c r="B900" s="4"/>
      <c r="C900" s="332"/>
      <c r="D900" s="330"/>
      <c r="E900" s="310"/>
      <c r="F900" s="19"/>
      <c r="G900"/>
      <c r="H900"/>
      <c r="I900" s="331"/>
    </row>
    <row r="901" spans="1:9" s="1" customFormat="1" x14ac:dyDescent="0.2">
      <c r="A901" s="339"/>
      <c r="B901" s="4"/>
      <c r="C901" s="332"/>
      <c r="D901" s="330"/>
      <c r="E901" s="310"/>
      <c r="F901" s="19"/>
      <c r="G901"/>
      <c r="H901"/>
      <c r="I901" s="331"/>
    </row>
    <row r="902" spans="1:9" s="1" customFormat="1" x14ac:dyDescent="0.2">
      <c r="A902" s="339"/>
      <c r="B902" s="4"/>
      <c r="C902" s="332"/>
      <c r="D902" s="330"/>
      <c r="E902" s="310"/>
      <c r="F902" s="19"/>
      <c r="G902"/>
      <c r="H902"/>
      <c r="I902" s="331"/>
    </row>
    <row r="903" spans="1:9" s="1" customFormat="1" x14ac:dyDescent="0.2">
      <c r="A903" s="339"/>
      <c r="B903" s="4"/>
      <c r="C903" s="332"/>
      <c r="D903" s="330"/>
      <c r="E903" s="310"/>
      <c r="F903" s="19"/>
      <c r="G903"/>
      <c r="H903"/>
      <c r="I903" s="331"/>
    </row>
    <row r="904" spans="1:9" s="1" customFormat="1" x14ac:dyDescent="0.2">
      <c r="A904" s="339"/>
      <c r="B904" s="4"/>
      <c r="C904" s="332"/>
      <c r="D904" s="330"/>
      <c r="E904" s="310"/>
      <c r="F904" s="19"/>
      <c r="G904"/>
      <c r="H904"/>
      <c r="I904" s="331"/>
    </row>
    <row r="905" spans="1:9" s="1" customFormat="1" x14ac:dyDescent="0.2">
      <c r="A905" s="339"/>
      <c r="B905" s="4"/>
      <c r="C905" s="332"/>
      <c r="D905" s="330"/>
      <c r="E905" s="310"/>
      <c r="F905" s="19"/>
      <c r="G905"/>
      <c r="H905"/>
      <c r="I905" s="331"/>
    </row>
    <row r="906" spans="1:9" s="1" customFormat="1" x14ac:dyDescent="0.2">
      <c r="A906" s="339"/>
      <c r="B906" s="4"/>
      <c r="C906" s="332"/>
      <c r="D906" s="330"/>
      <c r="E906" s="310"/>
      <c r="F906" s="19"/>
      <c r="G906"/>
      <c r="H906"/>
      <c r="I906" s="331"/>
    </row>
    <row r="907" spans="1:9" s="1" customFormat="1" x14ac:dyDescent="0.2">
      <c r="A907" s="339"/>
      <c r="B907" s="4"/>
      <c r="C907" s="332"/>
      <c r="D907" s="330"/>
      <c r="E907" s="310"/>
      <c r="F907" s="19"/>
      <c r="G907"/>
      <c r="H907"/>
      <c r="I907" s="331"/>
    </row>
    <row r="908" spans="1:9" s="1" customFormat="1" x14ac:dyDescent="0.2">
      <c r="A908" s="339"/>
      <c r="B908" s="4"/>
      <c r="C908" s="332"/>
      <c r="D908" s="330"/>
      <c r="E908" s="310"/>
      <c r="F908" s="19"/>
      <c r="G908"/>
      <c r="H908"/>
      <c r="I908" s="331"/>
    </row>
    <row r="909" spans="1:9" s="1" customFormat="1" x14ac:dyDescent="0.2">
      <c r="A909" s="339"/>
      <c r="B909" s="4"/>
      <c r="C909" s="332"/>
      <c r="D909" s="330"/>
      <c r="E909" s="310"/>
      <c r="F909" s="19"/>
      <c r="G909"/>
      <c r="H909"/>
      <c r="I909" s="331"/>
    </row>
    <row r="910" spans="1:9" s="1" customFormat="1" x14ac:dyDescent="0.2">
      <c r="A910" s="339"/>
      <c r="B910" s="4"/>
      <c r="C910" s="332"/>
      <c r="D910" s="330"/>
      <c r="E910" s="310"/>
      <c r="F910" s="19"/>
      <c r="G910"/>
      <c r="H910"/>
      <c r="I910" s="331"/>
    </row>
    <row r="911" spans="1:9" s="1" customFormat="1" x14ac:dyDescent="0.2">
      <c r="A911" s="339"/>
      <c r="B911" s="4"/>
      <c r="C911" s="332"/>
      <c r="D911" s="330"/>
      <c r="E911" s="310"/>
      <c r="F911" s="19"/>
      <c r="G911"/>
      <c r="H911"/>
      <c r="I911" s="331"/>
    </row>
    <row r="912" spans="1:9" s="1" customFormat="1" x14ac:dyDescent="0.2">
      <c r="A912" s="339"/>
      <c r="B912" s="4"/>
      <c r="C912" s="332"/>
      <c r="D912" s="330"/>
      <c r="E912" s="310"/>
      <c r="F912" s="19"/>
      <c r="G912"/>
      <c r="H912"/>
      <c r="I912" s="331"/>
    </row>
    <row r="913" spans="1:9" s="1" customFormat="1" x14ac:dyDescent="0.2">
      <c r="A913" s="339"/>
      <c r="B913" s="4"/>
      <c r="C913" s="332"/>
      <c r="D913" s="330"/>
      <c r="E913" s="310"/>
      <c r="F913" s="19"/>
      <c r="G913"/>
      <c r="H913"/>
      <c r="I913" s="331"/>
    </row>
    <row r="914" spans="1:9" s="1" customFormat="1" x14ac:dyDescent="0.2">
      <c r="A914" s="339"/>
      <c r="B914" s="4"/>
      <c r="C914" s="332"/>
      <c r="D914" s="330"/>
      <c r="E914" s="310"/>
      <c r="F914" s="19"/>
      <c r="G914"/>
      <c r="H914"/>
      <c r="I914" s="331"/>
    </row>
    <row r="915" spans="1:9" s="1" customFormat="1" x14ac:dyDescent="0.2">
      <c r="A915" s="339"/>
      <c r="B915" s="4"/>
      <c r="C915" s="332"/>
      <c r="D915" s="330"/>
      <c r="E915" s="310"/>
      <c r="F915" s="19"/>
      <c r="G915"/>
      <c r="H915"/>
      <c r="I915" s="331"/>
    </row>
    <row r="916" spans="1:9" s="1" customFormat="1" x14ac:dyDescent="0.2">
      <c r="A916" s="339"/>
      <c r="B916" s="4"/>
      <c r="C916" s="332"/>
      <c r="D916" s="330"/>
      <c r="E916" s="310"/>
      <c r="F916" s="19"/>
      <c r="G916"/>
      <c r="H916"/>
      <c r="I916" s="331"/>
    </row>
    <row r="917" spans="1:9" s="1" customFormat="1" x14ac:dyDescent="0.2">
      <c r="A917" s="339"/>
      <c r="B917" s="4"/>
      <c r="C917" s="332"/>
      <c r="D917" s="330"/>
      <c r="E917" s="310"/>
      <c r="F917" s="19"/>
      <c r="G917"/>
      <c r="H917"/>
      <c r="I917" s="331"/>
    </row>
    <row r="918" spans="1:9" s="1" customFormat="1" x14ac:dyDescent="0.2">
      <c r="A918" s="339"/>
      <c r="B918" s="4"/>
      <c r="C918" s="332"/>
      <c r="D918" s="330"/>
      <c r="E918" s="310"/>
      <c r="F918" s="19"/>
      <c r="G918"/>
      <c r="H918"/>
      <c r="I918" s="331"/>
    </row>
    <row r="919" spans="1:9" s="1" customFormat="1" x14ac:dyDescent="0.2">
      <c r="A919" s="339"/>
      <c r="B919" s="4"/>
      <c r="C919" s="332"/>
      <c r="D919" s="330"/>
      <c r="E919" s="310"/>
      <c r="F919" s="19"/>
      <c r="G919"/>
      <c r="H919"/>
      <c r="I919" s="331"/>
    </row>
    <row r="920" spans="1:9" s="1" customFormat="1" x14ac:dyDescent="0.2">
      <c r="A920" s="339"/>
      <c r="B920" s="4"/>
      <c r="C920" s="332"/>
      <c r="D920" s="330"/>
      <c r="E920" s="310"/>
      <c r="F920" s="19"/>
      <c r="G920"/>
      <c r="H920"/>
      <c r="I920" s="331"/>
    </row>
    <row r="921" spans="1:9" s="1" customFormat="1" x14ac:dyDescent="0.2">
      <c r="A921" s="339"/>
      <c r="B921" s="4"/>
      <c r="C921" s="332"/>
      <c r="D921" s="330"/>
      <c r="E921" s="310"/>
      <c r="F921" s="19"/>
      <c r="G921"/>
      <c r="H921"/>
      <c r="I921" s="331"/>
    </row>
    <row r="922" spans="1:9" s="1" customFormat="1" x14ac:dyDescent="0.2">
      <c r="A922" s="339"/>
      <c r="B922" s="4"/>
      <c r="C922" s="332"/>
      <c r="D922" s="330"/>
      <c r="E922" s="310"/>
      <c r="F922" s="19"/>
      <c r="G922"/>
      <c r="H922"/>
      <c r="I922" s="331"/>
    </row>
    <row r="923" spans="1:9" s="1" customFormat="1" x14ac:dyDescent="0.2">
      <c r="A923" s="339"/>
      <c r="B923" s="4"/>
      <c r="C923" s="332"/>
      <c r="D923" s="330"/>
      <c r="E923" s="310"/>
      <c r="F923" s="19"/>
      <c r="G923"/>
      <c r="H923"/>
      <c r="I923" s="331"/>
    </row>
    <row r="924" spans="1:9" s="1" customFormat="1" x14ac:dyDescent="0.2">
      <c r="A924" s="339"/>
      <c r="B924" s="4"/>
      <c r="C924" s="332"/>
      <c r="D924" s="330"/>
      <c r="E924" s="310"/>
      <c r="F924" s="19"/>
      <c r="G924"/>
      <c r="H924"/>
      <c r="I924" s="331"/>
    </row>
    <row r="925" spans="1:9" s="1" customFormat="1" x14ac:dyDescent="0.2">
      <c r="A925" s="339"/>
      <c r="B925" s="4"/>
      <c r="C925" s="332"/>
      <c r="D925" s="330"/>
      <c r="E925" s="310"/>
      <c r="F925" s="19"/>
      <c r="G925"/>
      <c r="H925"/>
      <c r="I925" s="331"/>
    </row>
    <row r="926" spans="1:9" s="1" customFormat="1" x14ac:dyDescent="0.2">
      <c r="A926" s="339"/>
      <c r="B926" s="4"/>
      <c r="C926" s="332"/>
      <c r="D926" s="330"/>
      <c r="E926" s="310"/>
      <c r="F926" s="19"/>
      <c r="G926"/>
      <c r="H926"/>
      <c r="I926" s="331"/>
    </row>
    <row r="927" spans="1:9" s="1" customFormat="1" x14ac:dyDescent="0.2">
      <c r="A927" s="339"/>
      <c r="B927" s="4"/>
      <c r="C927" s="332"/>
      <c r="D927" s="330"/>
      <c r="E927" s="310"/>
      <c r="F927" s="19"/>
      <c r="G927"/>
      <c r="H927"/>
      <c r="I927" s="331"/>
    </row>
    <row r="928" spans="1:9" s="1" customFormat="1" x14ac:dyDescent="0.2">
      <c r="A928" s="339"/>
      <c r="B928" s="4"/>
      <c r="C928" s="332"/>
      <c r="D928" s="330"/>
      <c r="E928" s="310"/>
      <c r="F928" s="19"/>
      <c r="G928"/>
      <c r="H928"/>
      <c r="I928" s="331"/>
    </row>
    <row r="929" spans="1:9" s="1" customFormat="1" x14ac:dyDescent="0.2">
      <c r="A929" s="339"/>
      <c r="B929" s="4"/>
      <c r="C929" s="332"/>
      <c r="D929" s="330"/>
      <c r="E929" s="310"/>
      <c r="F929" s="19"/>
      <c r="G929"/>
      <c r="H929"/>
      <c r="I929" s="331"/>
    </row>
    <row r="930" spans="1:9" s="1" customFormat="1" x14ac:dyDescent="0.2">
      <c r="A930" s="339"/>
      <c r="B930" s="4"/>
      <c r="C930" s="332"/>
      <c r="D930" s="330"/>
      <c r="E930" s="310"/>
      <c r="F930" s="19"/>
      <c r="G930"/>
      <c r="H930"/>
      <c r="I930" s="331"/>
    </row>
    <row r="931" spans="1:9" s="1" customFormat="1" x14ac:dyDescent="0.2">
      <c r="A931" s="339"/>
      <c r="B931" s="4"/>
      <c r="C931" s="332"/>
      <c r="D931" s="330"/>
      <c r="E931" s="310"/>
      <c r="F931" s="19"/>
      <c r="G931"/>
      <c r="H931"/>
      <c r="I931" s="331"/>
    </row>
    <row r="932" spans="1:9" s="1" customFormat="1" x14ac:dyDescent="0.2">
      <c r="A932" s="339"/>
      <c r="B932" s="4"/>
      <c r="C932" s="332"/>
      <c r="D932" s="330"/>
      <c r="E932" s="310"/>
      <c r="F932" s="19"/>
      <c r="G932"/>
      <c r="H932"/>
      <c r="I932" s="331"/>
    </row>
    <row r="933" spans="1:9" s="1" customFormat="1" x14ac:dyDescent="0.2">
      <c r="A933" s="339"/>
      <c r="B933" s="4"/>
      <c r="C933" s="332"/>
      <c r="D933" s="330"/>
      <c r="E933" s="310"/>
      <c r="F933" s="19"/>
      <c r="G933"/>
      <c r="H933"/>
      <c r="I933" s="331"/>
    </row>
    <row r="934" spans="1:9" s="1" customFormat="1" x14ac:dyDescent="0.2">
      <c r="A934" s="339"/>
      <c r="B934" s="4"/>
      <c r="C934" s="332"/>
      <c r="D934" s="330"/>
      <c r="E934" s="310"/>
      <c r="F934" s="19"/>
      <c r="G934"/>
      <c r="H934"/>
      <c r="I934" s="331"/>
    </row>
    <row r="935" spans="1:9" s="1" customFormat="1" x14ac:dyDescent="0.2">
      <c r="A935" s="339"/>
      <c r="B935" s="4"/>
      <c r="C935" s="332"/>
      <c r="D935" s="330"/>
      <c r="E935" s="310"/>
      <c r="F935" s="19"/>
      <c r="G935"/>
      <c r="H935"/>
      <c r="I935" s="331"/>
    </row>
    <row r="936" spans="1:9" s="1" customFormat="1" x14ac:dyDescent="0.2">
      <c r="A936" s="339"/>
      <c r="B936" s="4"/>
      <c r="C936" s="332"/>
      <c r="D936" s="330"/>
      <c r="E936" s="310"/>
      <c r="F936" s="19"/>
      <c r="G936"/>
      <c r="H936"/>
      <c r="I936" s="331"/>
    </row>
    <row r="937" spans="1:9" s="1" customFormat="1" x14ac:dyDescent="0.2">
      <c r="A937" s="339"/>
      <c r="B937" s="4"/>
      <c r="C937" s="332"/>
      <c r="D937" s="330"/>
      <c r="E937" s="310"/>
      <c r="F937" s="19"/>
      <c r="G937"/>
      <c r="H937"/>
      <c r="I937" s="331"/>
    </row>
    <row r="938" spans="1:9" s="1" customFormat="1" x14ac:dyDescent="0.2">
      <c r="A938" s="339"/>
      <c r="B938" s="4"/>
      <c r="C938" s="332"/>
      <c r="D938" s="330"/>
      <c r="E938" s="310"/>
      <c r="F938" s="19"/>
      <c r="G938"/>
      <c r="H938"/>
      <c r="I938" s="331"/>
    </row>
    <row r="939" spans="1:9" s="1" customFormat="1" x14ac:dyDescent="0.2">
      <c r="A939" s="339"/>
      <c r="B939" s="4"/>
      <c r="C939" s="332"/>
      <c r="D939" s="330"/>
      <c r="E939" s="310"/>
      <c r="F939" s="19"/>
      <c r="G939"/>
      <c r="H939"/>
      <c r="I939" s="331"/>
    </row>
    <row r="940" spans="1:9" s="1" customFormat="1" x14ac:dyDescent="0.2">
      <c r="A940" s="339"/>
      <c r="B940" s="4"/>
      <c r="C940" s="332"/>
      <c r="D940" s="330"/>
      <c r="E940" s="310"/>
      <c r="F940" s="19"/>
      <c r="G940"/>
      <c r="H940"/>
      <c r="I940" s="331"/>
    </row>
    <row r="941" spans="1:9" s="1" customFormat="1" x14ac:dyDescent="0.2">
      <c r="A941" s="339"/>
      <c r="B941" s="4"/>
      <c r="C941" s="332"/>
      <c r="D941" s="330"/>
      <c r="E941" s="310"/>
      <c r="F941" s="19"/>
      <c r="G941"/>
      <c r="H941"/>
      <c r="I941" s="331"/>
    </row>
    <row r="942" spans="1:9" s="1" customFormat="1" x14ac:dyDescent="0.2">
      <c r="A942" s="339"/>
      <c r="B942" s="4"/>
      <c r="C942" s="332"/>
      <c r="D942" s="330"/>
      <c r="E942" s="310"/>
      <c r="F942" s="19"/>
      <c r="G942"/>
      <c r="H942"/>
      <c r="I942" s="331"/>
    </row>
    <row r="943" spans="1:9" s="1" customFormat="1" x14ac:dyDescent="0.2">
      <c r="A943" s="339"/>
      <c r="B943" s="4"/>
      <c r="C943" s="332"/>
      <c r="D943" s="330"/>
      <c r="E943" s="310"/>
      <c r="F943" s="19"/>
      <c r="G943"/>
      <c r="H943"/>
      <c r="I943" s="331"/>
    </row>
    <row r="944" spans="1:9" s="1" customFormat="1" x14ac:dyDescent="0.2">
      <c r="A944" s="339"/>
      <c r="B944" s="4"/>
      <c r="C944" s="332"/>
      <c r="D944" s="330"/>
      <c r="E944" s="310"/>
      <c r="F944" s="19"/>
      <c r="G944"/>
      <c r="H944"/>
      <c r="I944" s="331"/>
    </row>
    <row r="945" spans="1:9" s="1" customFormat="1" x14ac:dyDescent="0.2">
      <c r="A945" s="339"/>
      <c r="B945" s="4"/>
      <c r="C945" s="332"/>
      <c r="D945" s="330"/>
      <c r="E945" s="310"/>
      <c r="F945" s="19"/>
      <c r="G945"/>
      <c r="H945"/>
      <c r="I945" s="331"/>
    </row>
    <row r="946" spans="1:9" s="1" customFormat="1" x14ac:dyDescent="0.2">
      <c r="A946" s="339"/>
      <c r="B946" s="4"/>
      <c r="C946" s="332"/>
      <c r="D946" s="330"/>
      <c r="E946" s="310"/>
      <c r="F946" s="19"/>
      <c r="G946"/>
      <c r="H946"/>
      <c r="I946" s="331"/>
    </row>
    <row r="947" spans="1:9" s="1" customFormat="1" x14ac:dyDescent="0.2">
      <c r="A947" s="339"/>
      <c r="B947" s="4"/>
      <c r="C947" s="332"/>
      <c r="D947" s="330"/>
      <c r="E947" s="310"/>
      <c r="F947" s="19"/>
      <c r="G947"/>
      <c r="H947"/>
      <c r="I947" s="331"/>
    </row>
    <row r="948" spans="1:9" s="1" customFormat="1" x14ac:dyDescent="0.2">
      <c r="A948" s="339"/>
      <c r="B948" s="4"/>
      <c r="C948" s="332"/>
      <c r="D948" s="330"/>
      <c r="E948" s="310"/>
      <c r="F948" s="19"/>
      <c r="G948"/>
      <c r="H948"/>
      <c r="I948" s="331"/>
    </row>
    <row r="949" spans="1:9" s="1" customFormat="1" x14ac:dyDescent="0.2">
      <c r="A949" s="339"/>
      <c r="B949" s="4"/>
      <c r="C949" s="332"/>
      <c r="D949" s="330"/>
      <c r="E949" s="310"/>
      <c r="F949" s="19"/>
      <c r="G949"/>
      <c r="H949"/>
      <c r="I949" s="331"/>
    </row>
    <row r="950" spans="1:9" s="1" customFormat="1" x14ac:dyDescent="0.2">
      <c r="A950" s="339"/>
      <c r="B950" s="4"/>
      <c r="C950" s="332"/>
      <c r="D950" s="330"/>
      <c r="E950" s="310"/>
      <c r="F950" s="19"/>
      <c r="G950"/>
      <c r="H950"/>
      <c r="I950" s="331"/>
    </row>
    <row r="951" spans="1:9" s="1" customFormat="1" x14ac:dyDescent="0.2">
      <c r="A951" s="339"/>
      <c r="B951" s="4"/>
      <c r="C951" s="332"/>
      <c r="D951" s="330"/>
      <c r="E951" s="310"/>
      <c r="F951" s="19"/>
      <c r="G951"/>
      <c r="H951"/>
      <c r="I951" s="331"/>
    </row>
    <row r="952" spans="1:9" s="1" customFormat="1" x14ac:dyDescent="0.2">
      <c r="A952" s="339"/>
      <c r="B952" s="4"/>
      <c r="C952" s="332"/>
      <c r="D952" s="330"/>
      <c r="E952" s="310"/>
      <c r="F952" s="19"/>
      <c r="G952"/>
      <c r="H952"/>
      <c r="I952" s="331"/>
    </row>
    <row r="953" spans="1:9" s="1" customFormat="1" x14ac:dyDescent="0.2">
      <c r="A953" s="339"/>
      <c r="B953" s="4"/>
      <c r="C953" s="332"/>
      <c r="D953" s="330"/>
      <c r="E953" s="310"/>
      <c r="F953" s="19"/>
      <c r="G953"/>
      <c r="H953"/>
      <c r="I953" s="331"/>
    </row>
    <row r="954" spans="1:9" s="1" customFormat="1" x14ac:dyDescent="0.2">
      <c r="A954" s="339"/>
      <c r="B954" s="4"/>
      <c r="C954" s="332"/>
      <c r="D954" s="330"/>
      <c r="E954" s="310"/>
      <c r="F954" s="19"/>
      <c r="G954"/>
      <c r="H954"/>
      <c r="I954" s="331"/>
    </row>
    <row r="955" spans="1:9" s="1" customFormat="1" x14ac:dyDescent="0.2">
      <c r="A955" s="339"/>
      <c r="B955" s="4"/>
      <c r="C955" s="332"/>
      <c r="D955" s="330"/>
      <c r="E955" s="310"/>
      <c r="F955" s="19"/>
      <c r="G955"/>
      <c r="H955"/>
      <c r="I955" s="331"/>
    </row>
    <row r="956" spans="1:9" s="1" customFormat="1" x14ac:dyDescent="0.2">
      <c r="A956" s="339"/>
      <c r="B956" s="4"/>
      <c r="C956" s="332"/>
      <c r="D956" s="330"/>
      <c r="E956" s="310"/>
      <c r="F956" s="19"/>
      <c r="G956"/>
      <c r="H956"/>
      <c r="I956" s="331"/>
    </row>
    <row r="957" spans="1:9" s="1" customFormat="1" x14ac:dyDescent="0.2">
      <c r="A957" s="339"/>
      <c r="B957" s="4"/>
      <c r="C957" s="332"/>
      <c r="D957" s="330"/>
      <c r="E957" s="310"/>
      <c r="F957" s="19"/>
      <c r="G957"/>
      <c r="H957"/>
      <c r="I957" s="331"/>
    </row>
    <row r="958" spans="1:9" s="1" customFormat="1" x14ac:dyDescent="0.2">
      <c r="A958" s="339"/>
      <c r="B958" s="4"/>
      <c r="C958" s="332"/>
      <c r="D958" s="330"/>
      <c r="E958" s="310"/>
      <c r="F958" s="19"/>
      <c r="G958"/>
      <c r="H958"/>
      <c r="I958" s="331"/>
    </row>
    <row r="959" spans="1:9" s="1" customFormat="1" x14ac:dyDescent="0.2">
      <c r="A959" s="339"/>
      <c r="B959" s="4"/>
      <c r="C959" s="332"/>
      <c r="D959" s="330"/>
      <c r="E959" s="310"/>
      <c r="F959" s="19"/>
      <c r="G959"/>
      <c r="H959"/>
      <c r="I959" s="331"/>
    </row>
    <row r="960" spans="1:9" s="1" customFormat="1" x14ac:dyDescent="0.2">
      <c r="A960" s="339"/>
      <c r="B960" s="4"/>
      <c r="C960" s="332"/>
      <c r="D960" s="330"/>
      <c r="E960" s="310"/>
      <c r="F960" s="19"/>
      <c r="G960"/>
      <c r="H960"/>
      <c r="I960" s="331"/>
    </row>
    <row r="961" spans="1:9" s="1" customFormat="1" x14ac:dyDescent="0.2">
      <c r="A961" s="339"/>
      <c r="B961" s="4"/>
      <c r="C961" s="332"/>
      <c r="D961" s="330"/>
      <c r="E961" s="310"/>
      <c r="F961" s="19"/>
      <c r="G961"/>
      <c r="H961"/>
      <c r="I961" s="331"/>
    </row>
    <row r="962" spans="1:9" s="1" customFormat="1" x14ac:dyDescent="0.2">
      <c r="A962" s="339"/>
      <c r="B962" s="4"/>
      <c r="C962" s="332"/>
      <c r="D962" s="330"/>
      <c r="E962" s="310"/>
      <c r="F962" s="19"/>
      <c r="G962"/>
      <c r="H962"/>
      <c r="I962" s="331"/>
    </row>
    <row r="963" spans="1:9" s="1" customFormat="1" x14ac:dyDescent="0.2">
      <c r="A963" s="339"/>
      <c r="B963" s="4"/>
      <c r="C963" s="332"/>
      <c r="D963" s="330"/>
      <c r="E963" s="310"/>
      <c r="F963" s="19"/>
      <c r="G963"/>
      <c r="H963"/>
      <c r="I963" s="331"/>
    </row>
    <row r="964" spans="1:9" s="1" customFormat="1" x14ac:dyDescent="0.2">
      <c r="A964" s="339"/>
      <c r="B964" s="4"/>
      <c r="C964" s="332"/>
      <c r="D964" s="330"/>
      <c r="E964" s="310"/>
      <c r="F964" s="19"/>
      <c r="G964"/>
      <c r="H964"/>
      <c r="I964" s="331"/>
    </row>
    <row r="965" spans="1:9" s="1" customFormat="1" x14ac:dyDescent="0.2">
      <c r="A965" s="339"/>
      <c r="B965" s="4"/>
      <c r="C965" s="332"/>
      <c r="D965" s="330"/>
      <c r="E965" s="310"/>
      <c r="F965" s="19"/>
      <c r="G965"/>
      <c r="H965"/>
      <c r="I965" s="331"/>
    </row>
    <row r="966" spans="1:9" s="1" customFormat="1" x14ac:dyDescent="0.2">
      <c r="A966" s="339"/>
      <c r="B966" s="4"/>
      <c r="C966" s="332"/>
      <c r="D966" s="330"/>
      <c r="E966" s="310"/>
      <c r="F966" s="19"/>
      <c r="G966"/>
      <c r="H966"/>
      <c r="I966" s="331"/>
    </row>
    <row r="967" spans="1:9" s="1" customFormat="1" x14ac:dyDescent="0.2">
      <c r="A967" s="339"/>
      <c r="B967" s="4"/>
      <c r="C967" s="332"/>
      <c r="D967" s="330"/>
      <c r="E967" s="310"/>
      <c r="F967" s="19"/>
      <c r="G967"/>
      <c r="H967"/>
      <c r="I967" s="331"/>
    </row>
    <row r="968" spans="1:9" s="1" customFormat="1" x14ac:dyDescent="0.2">
      <c r="A968" s="339"/>
      <c r="B968" s="4"/>
      <c r="C968" s="332"/>
      <c r="D968" s="330"/>
      <c r="E968" s="310"/>
      <c r="F968" s="19"/>
      <c r="G968"/>
      <c r="H968"/>
      <c r="I968" s="331"/>
    </row>
    <row r="969" spans="1:9" s="1" customFormat="1" x14ac:dyDescent="0.2">
      <c r="A969" s="339"/>
      <c r="B969" s="4"/>
      <c r="C969" s="332"/>
      <c r="D969" s="330"/>
      <c r="E969" s="310"/>
      <c r="F969" s="19"/>
      <c r="G969"/>
      <c r="H969"/>
      <c r="I969" s="331"/>
    </row>
    <row r="970" spans="1:9" s="1" customFormat="1" x14ac:dyDescent="0.2">
      <c r="A970" s="339"/>
      <c r="B970" s="4"/>
      <c r="C970" s="332"/>
      <c r="D970" s="330"/>
      <c r="E970" s="310"/>
      <c r="F970" s="19"/>
      <c r="G970"/>
      <c r="H970"/>
      <c r="I970" s="331"/>
    </row>
    <row r="971" spans="1:9" s="1" customFormat="1" x14ac:dyDescent="0.2">
      <c r="A971" s="339"/>
      <c r="B971" s="4"/>
      <c r="C971" s="332"/>
      <c r="D971" s="330"/>
      <c r="E971" s="310"/>
      <c r="F971" s="19"/>
      <c r="G971"/>
      <c r="H971"/>
      <c r="I971" s="331"/>
    </row>
    <row r="972" spans="1:9" s="1" customFormat="1" x14ac:dyDescent="0.2">
      <c r="A972" s="339"/>
      <c r="B972" s="4"/>
      <c r="C972" s="332"/>
      <c r="D972" s="330"/>
      <c r="E972" s="310"/>
      <c r="F972" s="19"/>
      <c r="G972"/>
      <c r="H972"/>
      <c r="I972" s="331"/>
    </row>
    <row r="973" spans="1:9" s="1" customFormat="1" x14ac:dyDescent="0.2">
      <c r="A973" s="339"/>
      <c r="B973" s="4"/>
      <c r="C973" s="332"/>
      <c r="D973" s="330"/>
      <c r="E973" s="310"/>
      <c r="F973" s="19"/>
      <c r="G973"/>
      <c r="H973"/>
      <c r="I973" s="331"/>
    </row>
    <row r="974" spans="1:9" s="1" customFormat="1" x14ac:dyDescent="0.2">
      <c r="A974" s="339"/>
      <c r="B974" s="4"/>
      <c r="C974" s="332"/>
      <c r="D974" s="330"/>
      <c r="E974" s="310"/>
      <c r="F974" s="19"/>
      <c r="G974"/>
      <c r="H974"/>
      <c r="I974" s="331"/>
    </row>
    <row r="975" spans="1:9" s="1" customFormat="1" x14ac:dyDescent="0.2">
      <c r="A975" s="339"/>
      <c r="B975" s="4"/>
      <c r="C975" s="332"/>
      <c r="D975" s="330"/>
      <c r="E975" s="310"/>
      <c r="F975" s="19"/>
      <c r="G975"/>
      <c r="H975"/>
      <c r="I975" s="331"/>
    </row>
    <row r="976" spans="1:9" s="1" customFormat="1" x14ac:dyDescent="0.2">
      <c r="A976" s="339"/>
      <c r="B976" s="4"/>
      <c r="C976" s="332"/>
      <c r="D976" s="330"/>
      <c r="E976" s="310"/>
      <c r="F976" s="19"/>
      <c r="G976"/>
      <c r="H976"/>
      <c r="I976" s="331"/>
    </row>
    <row r="977" spans="1:9" s="1" customFormat="1" x14ac:dyDescent="0.2">
      <c r="A977" s="339"/>
      <c r="B977" s="4"/>
      <c r="C977" s="332"/>
      <c r="D977" s="330"/>
      <c r="E977" s="310"/>
      <c r="F977" s="19"/>
      <c r="G977"/>
      <c r="H977"/>
      <c r="I977" s="331"/>
    </row>
    <row r="978" spans="1:9" s="1" customFormat="1" x14ac:dyDescent="0.2">
      <c r="A978" s="339"/>
      <c r="B978" s="4"/>
      <c r="C978" s="332"/>
      <c r="D978" s="330"/>
      <c r="E978" s="310"/>
      <c r="F978" s="19"/>
      <c r="G978"/>
      <c r="H978"/>
      <c r="I978" s="331"/>
    </row>
    <row r="979" spans="1:9" s="1" customFormat="1" x14ac:dyDescent="0.2">
      <c r="A979" s="339"/>
      <c r="B979" s="4"/>
      <c r="C979" s="332"/>
      <c r="D979" s="330"/>
      <c r="E979" s="310"/>
      <c r="F979" s="19"/>
      <c r="G979"/>
      <c r="H979"/>
      <c r="I979" s="331"/>
    </row>
    <row r="980" spans="1:9" s="1" customFormat="1" x14ac:dyDescent="0.2">
      <c r="A980" s="339"/>
      <c r="B980" s="4"/>
      <c r="C980" s="332"/>
      <c r="D980" s="330"/>
      <c r="E980" s="310"/>
      <c r="F980" s="19"/>
      <c r="G980"/>
      <c r="H980"/>
      <c r="I980" s="331"/>
    </row>
    <row r="981" spans="1:9" s="1" customFormat="1" x14ac:dyDescent="0.2">
      <c r="A981" s="339"/>
      <c r="B981" s="4"/>
      <c r="C981" s="332"/>
      <c r="D981" s="330"/>
      <c r="E981" s="310"/>
      <c r="F981" s="19"/>
      <c r="G981"/>
      <c r="H981"/>
      <c r="I981" s="331"/>
    </row>
    <row r="982" spans="1:9" s="1" customFormat="1" x14ac:dyDescent="0.2">
      <c r="A982" s="339"/>
      <c r="B982" s="4"/>
      <c r="C982" s="332"/>
      <c r="D982" s="330"/>
      <c r="E982" s="310"/>
      <c r="F982" s="19"/>
      <c r="G982"/>
      <c r="H982"/>
      <c r="I982" s="331"/>
    </row>
    <row r="983" spans="1:9" s="1" customFormat="1" x14ac:dyDescent="0.2">
      <c r="A983" s="339"/>
      <c r="B983" s="4"/>
      <c r="C983" s="332"/>
      <c r="D983" s="330"/>
      <c r="E983" s="310"/>
      <c r="F983" s="19"/>
      <c r="G983"/>
      <c r="H983"/>
      <c r="I983" s="331"/>
    </row>
    <row r="984" spans="1:9" s="1" customFormat="1" x14ac:dyDescent="0.2">
      <c r="A984" s="339"/>
      <c r="B984" s="4"/>
      <c r="C984" s="332"/>
      <c r="D984" s="330"/>
      <c r="E984" s="310"/>
      <c r="F984" s="19"/>
      <c r="G984"/>
      <c r="H984"/>
      <c r="I984" s="331"/>
    </row>
    <row r="985" spans="1:9" s="1" customFormat="1" x14ac:dyDescent="0.2">
      <c r="A985" s="339"/>
      <c r="B985" s="4"/>
      <c r="C985" s="332"/>
      <c r="D985" s="330"/>
      <c r="E985" s="310"/>
      <c r="F985" s="19"/>
      <c r="G985"/>
      <c r="H985"/>
      <c r="I985" s="331"/>
    </row>
    <row r="986" spans="1:9" s="1" customFormat="1" x14ac:dyDescent="0.2">
      <c r="A986" s="339"/>
      <c r="B986" s="4"/>
      <c r="C986" s="332"/>
      <c r="D986" s="330"/>
      <c r="E986" s="310"/>
      <c r="F986" s="19"/>
      <c r="G986"/>
      <c r="H986"/>
      <c r="I986" s="331"/>
    </row>
    <row r="987" spans="1:9" s="1" customFormat="1" x14ac:dyDescent="0.2">
      <c r="A987" s="339"/>
      <c r="B987" s="4"/>
      <c r="C987" s="332"/>
      <c r="D987" s="330"/>
      <c r="E987" s="310"/>
      <c r="F987" s="19"/>
      <c r="G987"/>
      <c r="H987"/>
      <c r="I987" s="331"/>
    </row>
    <row r="988" spans="1:9" s="1" customFormat="1" x14ac:dyDescent="0.2">
      <c r="A988" s="339"/>
      <c r="B988" s="4"/>
      <c r="C988" s="332"/>
      <c r="D988" s="330"/>
      <c r="E988" s="310"/>
      <c r="F988" s="19"/>
      <c r="G988"/>
      <c r="H988"/>
      <c r="I988" s="331"/>
    </row>
    <row r="989" spans="1:9" s="1" customFormat="1" x14ac:dyDescent="0.2">
      <c r="A989" s="339"/>
      <c r="B989" s="4"/>
      <c r="C989" s="332"/>
      <c r="D989" s="330"/>
      <c r="E989" s="310"/>
      <c r="F989" s="19"/>
      <c r="G989"/>
      <c r="H989"/>
      <c r="I989" s="331"/>
    </row>
    <row r="990" spans="1:9" s="1" customFormat="1" x14ac:dyDescent="0.2">
      <c r="A990" s="339"/>
      <c r="B990" s="4"/>
      <c r="C990" s="332"/>
      <c r="D990" s="330"/>
      <c r="E990" s="310"/>
      <c r="F990" s="19"/>
      <c r="G990"/>
      <c r="H990"/>
      <c r="I990" s="331"/>
    </row>
    <row r="991" spans="1:9" s="1" customFormat="1" x14ac:dyDescent="0.2">
      <c r="A991" s="339"/>
      <c r="B991" s="4"/>
      <c r="C991" s="332"/>
      <c r="D991" s="330"/>
      <c r="E991" s="310"/>
      <c r="F991" s="19"/>
      <c r="G991"/>
      <c r="H991"/>
      <c r="I991" s="331"/>
    </row>
    <row r="992" spans="1:9" s="1" customFormat="1" x14ac:dyDescent="0.2">
      <c r="A992" s="339"/>
      <c r="B992" s="4"/>
      <c r="C992" s="332"/>
      <c r="D992" s="330"/>
      <c r="E992" s="310"/>
      <c r="F992" s="19"/>
      <c r="G992"/>
      <c r="H992"/>
      <c r="I992" s="331"/>
    </row>
    <row r="993" spans="1:9" s="1" customFormat="1" x14ac:dyDescent="0.2">
      <c r="A993" s="339"/>
      <c r="B993" s="4"/>
      <c r="C993" s="332"/>
      <c r="D993" s="330"/>
      <c r="E993" s="310"/>
      <c r="F993" s="19"/>
      <c r="G993"/>
      <c r="H993"/>
      <c r="I993" s="331"/>
    </row>
    <row r="994" spans="1:9" s="1" customFormat="1" x14ac:dyDescent="0.2">
      <c r="A994" s="339"/>
      <c r="B994" s="4"/>
      <c r="C994" s="332"/>
      <c r="D994" s="330"/>
      <c r="E994" s="310"/>
      <c r="F994" s="19"/>
      <c r="G994"/>
      <c r="H994"/>
      <c r="I994" s="331"/>
    </row>
    <row r="995" spans="1:9" s="1" customFormat="1" x14ac:dyDescent="0.2">
      <c r="A995" s="339"/>
      <c r="B995" s="4"/>
      <c r="C995" s="332"/>
      <c r="D995" s="330"/>
      <c r="E995" s="310"/>
      <c r="F995" s="19"/>
      <c r="G995"/>
      <c r="H995"/>
      <c r="I995" s="331"/>
    </row>
    <row r="996" spans="1:9" s="1" customFormat="1" x14ac:dyDescent="0.2">
      <c r="A996" s="339"/>
      <c r="B996" s="4"/>
      <c r="C996" s="332"/>
      <c r="D996" s="330"/>
      <c r="E996" s="310"/>
      <c r="F996" s="19"/>
      <c r="G996"/>
      <c r="H996"/>
      <c r="I996" s="331"/>
    </row>
    <row r="997" spans="1:9" s="1" customFormat="1" x14ac:dyDescent="0.2">
      <c r="A997" s="339"/>
      <c r="B997" s="4"/>
      <c r="C997" s="332"/>
      <c r="D997" s="330"/>
      <c r="E997" s="310"/>
      <c r="F997" s="19"/>
      <c r="G997"/>
      <c r="H997"/>
      <c r="I997" s="331"/>
    </row>
    <row r="998" spans="1:9" s="1" customFormat="1" x14ac:dyDescent="0.2">
      <c r="A998" s="339"/>
      <c r="B998" s="4"/>
      <c r="C998" s="332"/>
      <c r="D998" s="330"/>
      <c r="E998" s="310"/>
      <c r="F998" s="19"/>
      <c r="G998"/>
      <c r="H998"/>
      <c r="I998" s="331"/>
    </row>
    <row r="999" spans="1:9" s="1" customFormat="1" x14ac:dyDescent="0.2">
      <c r="A999" s="339"/>
      <c r="B999" s="4"/>
      <c r="C999" s="332"/>
      <c r="D999" s="330"/>
      <c r="E999" s="310"/>
      <c r="F999" s="19"/>
      <c r="G999"/>
      <c r="H999"/>
      <c r="I999" s="331"/>
    </row>
    <row r="1000" spans="1:9" s="1" customFormat="1" x14ac:dyDescent="0.2">
      <c r="A1000" s="339"/>
      <c r="B1000" s="4"/>
      <c r="C1000" s="332"/>
      <c r="D1000" s="330"/>
      <c r="E1000" s="310"/>
      <c r="F1000" s="19"/>
      <c r="G1000"/>
      <c r="H1000"/>
      <c r="I1000" s="331"/>
    </row>
    <row r="1001" spans="1:9" s="1" customFormat="1" x14ac:dyDescent="0.2">
      <c r="A1001" s="339"/>
      <c r="B1001" s="4"/>
      <c r="C1001" s="332"/>
      <c r="D1001" s="330"/>
      <c r="E1001" s="310"/>
      <c r="F1001" s="19"/>
      <c r="G1001"/>
      <c r="H1001"/>
      <c r="I1001" s="331"/>
    </row>
    <row r="1002" spans="1:9" s="1" customFormat="1" x14ac:dyDescent="0.2">
      <c r="A1002" s="339"/>
      <c r="B1002" s="4"/>
      <c r="C1002" s="332"/>
      <c r="D1002" s="330"/>
      <c r="E1002" s="310"/>
      <c r="F1002" s="19"/>
      <c r="G1002"/>
      <c r="H1002"/>
      <c r="I1002" s="331"/>
    </row>
    <row r="1003" spans="1:9" s="1" customFormat="1" x14ac:dyDescent="0.2">
      <c r="A1003" s="339"/>
      <c r="B1003" s="4"/>
      <c r="C1003" s="332"/>
      <c r="D1003" s="330"/>
      <c r="E1003" s="310"/>
      <c r="F1003" s="19"/>
      <c r="G1003"/>
      <c r="H1003"/>
      <c r="I1003" s="331"/>
    </row>
    <row r="1004" spans="1:9" s="1" customFormat="1" x14ac:dyDescent="0.2">
      <c r="A1004" s="339"/>
      <c r="B1004" s="4"/>
      <c r="C1004" s="332"/>
      <c r="D1004" s="330"/>
      <c r="E1004" s="310"/>
      <c r="F1004" s="19"/>
      <c r="G1004"/>
      <c r="H1004"/>
      <c r="I1004" s="331"/>
    </row>
    <row r="1005" spans="1:9" s="1" customFormat="1" x14ac:dyDescent="0.2">
      <c r="A1005" s="339"/>
      <c r="B1005" s="4"/>
      <c r="C1005" s="332"/>
      <c r="D1005" s="330"/>
      <c r="E1005" s="310"/>
      <c r="F1005" s="19"/>
      <c r="G1005"/>
      <c r="H1005"/>
      <c r="I1005" s="331"/>
    </row>
    <row r="1006" spans="1:9" s="1" customFormat="1" x14ac:dyDescent="0.2">
      <c r="A1006" s="339"/>
      <c r="B1006" s="4"/>
      <c r="C1006" s="332"/>
      <c r="D1006" s="330"/>
      <c r="E1006" s="310"/>
      <c r="F1006" s="19"/>
      <c r="G1006"/>
      <c r="H1006"/>
      <c r="I1006" s="331"/>
    </row>
    <row r="1007" spans="1:9" s="1" customFormat="1" x14ac:dyDescent="0.2">
      <c r="A1007" s="339"/>
      <c r="B1007" s="4"/>
      <c r="C1007" s="332"/>
      <c r="D1007" s="330"/>
      <c r="E1007" s="310"/>
      <c r="F1007" s="19"/>
      <c r="G1007"/>
      <c r="H1007"/>
      <c r="I1007" s="331"/>
    </row>
    <row r="1008" spans="1:9" s="1" customFormat="1" x14ac:dyDescent="0.2">
      <c r="A1008" s="339"/>
      <c r="B1008" s="4"/>
      <c r="C1008" s="332"/>
      <c r="D1008" s="330"/>
      <c r="E1008" s="310"/>
      <c r="F1008" s="19"/>
      <c r="G1008"/>
      <c r="H1008"/>
      <c r="I1008" s="331"/>
    </row>
    <row r="1009" spans="1:9" s="1" customFormat="1" x14ac:dyDescent="0.2">
      <c r="A1009" s="339"/>
      <c r="B1009" s="4"/>
      <c r="C1009" s="332"/>
      <c r="D1009" s="330"/>
      <c r="E1009" s="310"/>
      <c r="F1009" s="19"/>
      <c r="G1009"/>
      <c r="H1009"/>
      <c r="I1009" s="331"/>
    </row>
    <row r="1010" spans="1:9" s="1" customFormat="1" x14ac:dyDescent="0.2">
      <c r="A1010" s="339"/>
      <c r="B1010" s="4"/>
      <c r="C1010" s="332"/>
      <c r="D1010" s="330"/>
      <c r="E1010" s="310"/>
      <c r="F1010" s="19"/>
      <c r="G1010"/>
      <c r="H1010"/>
      <c r="I1010" s="331"/>
    </row>
    <row r="1011" spans="1:9" s="1" customFormat="1" x14ac:dyDescent="0.2">
      <c r="A1011" s="339"/>
      <c r="B1011" s="4"/>
      <c r="C1011" s="332"/>
      <c r="D1011" s="330"/>
      <c r="E1011" s="310"/>
      <c r="F1011" s="19"/>
      <c r="G1011"/>
      <c r="H1011"/>
      <c r="I1011" s="331"/>
    </row>
    <row r="1012" spans="1:9" s="1" customFormat="1" x14ac:dyDescent="0.2">
      <c r="A1012" s="339"/>
      <c r="B1012" s="4"/>
      <c r="C1012" s="332"/>
      <c r="D1012" s="330"/>
      <c r="E1012" s="310"/>
      <c r="F1012" s="19"/>
      <c r="G1012"/>
      <c r="H1012"/>
      <c r="I1012" s="331"/>
    </row>
    <row r="1013" spans="1:9" s="1" customFormat="1" x14ac:dyDescent="0.2">
      <c r="A1013" s="339"/>
      <c r="B1013" s="4"/>
      <c r="C1013" s="332"/>
      <c r="D1013" s="330"/>
      <c r="E1013" s="310"/>
      <c r="F1013" s="19"/>
      <c r="G1013"/>
      <c r="H1013"/>
      <c r="I1013" s="331"/>
    </row>
    <row r="1014" spans="1:9" s="1" customFormat="1" x14ac:dyDescent="0.2">
      <c r="A1014" s="339"/>
      <c r="B1014" s="4"/>
      <c r="C1014" s="332"/>
      <c r="D1014" s="330"/>
      <c r="E1014" s="310"/>
      <c r="F1014" s="19"/>
      <c r="G1014"/>
      <c r="H1014"/>
      <c r="I1014" s="331"/>
    </row>
    <row r="1015" spans="1:9" s="1" customFormat="1" x14ac:dyDescent="0.2">
      <c r="A1015" s="339"/>
      <c r="B1015" s="4"/>
      <c r="C1015" s="332"/>
      <c r="D1015" s="330"/>
      <c r="E1015" s="310"/>
      <c r="F1015" s="19"/>
      <c r="G1015"/>
      <c r="H1015"/>
      <c r="I1015" s="331"/>
    </row>
    <row r="1016" spans="1:9" s="1" customFormat="1" x14ac:dyDescent="0.2">
      <c r="A1016" s="339"/>
      <c r="B1016" s="4"/>
      <c r="C1016" s="332"/>
      <c r="D1016" s="330"/>
      <c r="E1016" s="310"/>
      <c r="F1016" s="19"/>
      <c r="G1016"/>
      <c r="H1016"/>
      <c r="I1016" s="331"/>
    </row>
    <row r="1017" spans="1:9" s="1" customFormat="1" x14ac:dyDescent="0.2">
      <c r="A1017" s="339"/>
      <c r="B1017" s="4"/>
      <c r="C1017" s="332"/>
      <c r="D1017" s="330"/>
      <c r="E1017" s="310"/>
      <c r="F1017" s="19"/>
      <c r="G1017"/>
      <c r="H1017"/>
      <c r="I1017" s="331"/>
    </row>
    <row r="1018" spans="1:9" s="1" customFormat="1" x14ac:dyDescent="0.2">
      <c r="A1018" s="339"/>
      <c r="B1018" s="4"/>
      <c r="C1018" s="332"/>
      <c r="D1018" s="330"/>
      <c r="E1018" s="310"/>
      <c r="F1018" s="19"/>
      <c r="G1018"/>
      <c r="H1018"/>
      <c r="I1018" s="331"/>
    </row>
    <row r="1019" spans="1:9" s="1" customFormat="1" x14ac:dyDescent="0.2">
      <c r="A1019" s="339"/>
      <c r="B1019" s="4"/>
      <c r="C1019" s="332"/>
      <c r="D1019" s="330"/>
      <c r="E1019" s="310"/>
      <c r="F1019" s="19"/>
      <c r="G1019"/>
      <c r="H1019"/>
      <c r="I1019" s="331"/>
    </row>
    <row r="1020" spans="1:9" s="1" customFormat="1" x14ac:dyDescent="0.2">
      <c r="A1020" s="339"/>
      <c r="B1020" s="4"/>
      <c r="C1020" s="332"/>
      <c r="D1020" s="330"/>
      <c r="E1020" s="310"/>
      <c r="F1020" s="19"/>
      <c r="G1020"/>
      <c r="H1020"/>
      <c r="I1020" s="331"/>
    </row>
    <row r="1021" spans="1:9" s="1" customFormat="1" x14ac:dyDescent="0.2">
      <c r="A1021" s="339"/>
      <c r="B1021" s="4"/>
      <c r="C1021" s="332"/>
      <c r="D1021" s="330"/>
      <c r="E1021" s="310"/>
      <c r="F1021" s="19"/>
      <c r="G1021"/>
      <c r="H1021"/>
      <c r="I1021" s="331"/>
    </row>
    <row r="1022" spans="1:9" s="1" customFormat="1" x14ac:dyDescent="0.2">
      <c r="A1022" s="340"/>
      <c r="B1022" s="4"/>
      <c r="C1022" s="332"/>
      <c r="D1022" s="330"/>
      <c r="E1022" s="310"/>
      <c r="F1022" s="19"/>
      <c r="G1022"/>
      <c r="H1022"/>
      <c r="I1022" s="331"/>
    </row>
    <row r="1023" spans="1:9" s="1" customFormat="1" x14ac:dyDescent="0.2">
      <c r="A1023" s="340"/>
      <c r="B1023" s="4"/>
      <c r="C1023" s="332"/>
      <c r="D1023" s="330"/>
      <c r="E1023" s="310"/>
      <c r="F1023" s="19"/>
      <c r="G1023"/>
      <c r="H1023"/>
      <c r="I1023" s="331"/>
    </row>
    <row r="1024" spans="1:9" s="1" customFormat="1" x14ac:dyDescent="0.2">
      <c r="A1024" s="340"/>
      <c r="B1024" s="4"/>
      <c r="C1024" s="332"/>
      <c r="D1024" s="330"/>
      <c r="E1024" s="310"/>
      <c r="F1024" s="19"/>
      <c r="G1024"/>
      <c r="H1024"/>
      <c r="I1024" s="331"/>
    </row>
    <row r="1025" spans="1:9" s="1" customFormat="1" x14ac:dyDescent="0.2">
      <c r="A1025" s="340"/>
      <c r="B1025" s="4"/>
      <c r="C1025" s="332"/>
      <c r="D1025" s="330"/>
      <c r="E1025" s="310"/>
      <c r="F1025" s="19"/>
      <c r="G1025"/>
      <c r="H1025"/>
      <c r="I1025" s="331"/>
    </row>
    <row r="1026" spans="1:9" s="1" customFormat="1" x14ac:dyDescent="0.2">
      <c r="A1026" s="340"/>
      <c r="B1026" s="4"/>
      <c r="C1026" s="332"/>
      <c r="D1026" s="330"/>
      <c r="E1026" s="310"/>
      <c r="F1026" s="19"/>
      <c r="G1026"/>
      <c r="H1026"/>
      <c r="I1026" s="331"/>
    </row>
    <row r="1027" spans="1:9" s="1" customFormat="1" x14ac:dyDescent="0.2">
      <c r="A1027" s="340"/>
      <c r="B1027" s="4"/>
      <c r="C1027" s="332"/>
      <c r="D1027" s="330"/>
      <c r="E1027" s="310"/>
      <c r="F1027" s="19"/>
      <c r="G1027"/>
      <c r="H1027"/>
      <c r="I1027" s="331"/>
    </row>
    <row r="1028" spans="1:9" s="1" customFormat="1" x14ac:dyDescent="0.2">
      <c r="A1028" s="340"/>
      <c r="B1028" s="4"/>
      <c r="C1028" s="332"/>
      <c r="D1028" s="330"/>
      <c r="E1028" s="310"/>
      <c r="F1028" s="19"/>
      <c r="G1028"/>
      <c r="H1028"/>
      <c r="I1028" s="331"/>
    </row>
    <row r="1029" spans="1:9" s="1" customFormat="1" x14ac:dyDescent="0.2">
      <c r="A1029" s="340"/>
      <c r="B1029" s="4"/>
      <c r="C1029" s="332"/>
      <c r="D1029" s="330"/>
      <c r="E1029" s="310"/>
      <c r="F1029" s="19"/>
      <c r="G1029"/>
      <c r="H1029"/>
      <c r="I1029" s="331"/>
    </row>
    <row r="1030" spans="1:9" s="1" customFormat="1" x14ac:dyDescent="0.2">
      <c r="A1030" s="340"/>
      <c r="B1030" s="4"/>
      <c r="C1030" s="332"/>
      <c r="D1030" s="330"/>
      <c r="E1030" s="310"/>
      <c r="F1030" s="19"/>
      <c r="G1030"/>
      <c r="H1030"/>
      <c r="I1030" s="331"/>
    </row>
    <row r="1031" spans="1:9" s="1" customFormat="1" x14ac:dyDescent="0.2">
      <c r="A1031" s="340"/>
      <c r="B1031" s="4"/>
      <c r="C1031" s="332"/>
      <c r="D1031" s="330"/>
      <c r="E1031" s="310"/>
      <c r="F1031" s="19"/>
      <c r="G1031"/>
      <c r="H1031"/>
      <c r="I1031" s="331"/>
    </row>
    <row r="1032" spans="1:9" s="1" customFormat="1" x14ac:dyDescent="0.2">
      <c r="A1032" s="340"/>
      <c r="B1032" s="4"/>
      <c r="C1032" s="332"/>
      <c r="D1032" s="330"/>
      <c r="E1032" s="310"/>
      <c r="F1032" s="19"/>
      <c r="G1032"/>
      <c r="H1032"/>
      <c r="I1032" s="331"/>
    </row>
    <row r="1033" spans="1:9" s="1" customFormat="1" x14ac:dyDescent="0.2">
      <c r="A1033" s="340"/>
      <c r="B1033" s="4"/>
      <c r="C1033" s="332"/>
      <c r="D1033" s="330"/>
      <c r="E1033" s="310"/>
      <c r="F1033" s="19"/>
      <c r="G1033"/>
      <c r="H1033"/>
      <c r="I1033" s="331"/>
    </row>
    <row r="1034" spans="1:9" s="1" customFormat="1" x14ac:dyDescent="0.2">
      <c r="A1034" s="340"/>
      <c r="B1034" s="4"/>
      <c r="C1034" s="332"/>
      <c r="D1034" s="330"/>
      <c r="E1034" s="310"/>
      <c r="F1034" s="19"/>
      <c r="G1034"/>
      <c r="H1034"/>
      <c r="I1034" s="331"/>
    </row>
    <row r="1035" spans="1:9" s="1" customFormat="1" x14ac:dyDescent="0.2">
      <c r="A1035" s="340"/>
      <c r="B1035" s="4"/>
      <c r="C1035" s="332"/>
      <c r="D1035" s="330"/>
      <c r="E1035" s="310"/>
      <c r="F1035" s="19"/>
      <c r="G1035"/>
      <c r="H1035"/>
      <c r="I1035" s="331"/>
    </row>
    <row r="1036" spans="1:9" s="1" customFormat="1" x14ac:dyDescent="0.2">
      <c r="A1036" s="340"/>
      <c r="B1036" s="4"/>
      <c r="C1036" s="332"/>
      <c r="D1036" s="330"/>
      <c r="E1036" s="310"/>
      <c r="F1036" s="19"/>
      <c r="G1036"/>
      <c r="H1036"/>
      <c r="I1036" s="331"/>
    </row>
    <row r="1037" spans="1:9" s="1" customFormat="1" x14ac:dyDescent="0.2">
      <c r="A1037" s="340"/>
      <c r="B1037" s="4"/>
      <c r="C1037" s="332"/>
      <c r="D1037" s="330"/>
      <c r="E1037" s="310"/>
      <c r="F1037" s="19"/>
      <c r="G1037"/>
      <c r="H1037"/>
      <c r="I1037" s="331"/>
    </row>
    <row r="1038" spans="1:9" s="1" customFormat="1" x14ac:dyDescent="0.2">
      <c r="A1038" s="340"/>
      <c r="B1038" s="4"/>
      <c r="C1038" s="332"/>
      <c r="D1038" s="330"/>
      <c r="E1038" s="310"/>
      <c r="F1038" s="19"/>
      <c r="G1038"/>
      <c r="H1038"/>
      <c r="I1038" s="331"/>
    </row>
    <row r="1039" spans="1:9" s="1" customFormat="1" x14ac:dyDescent="0.2">
      <c r="A1039" s="340"/>
      <c r="B1039" s="4"/>
      <c r="C1039" s="332"/>
      <c r="D1039" s="330"/>
      <c r="E1039" s="310"/>
      <c r="F1039" s="19"/>
      <c r="G1039"/>
      <c r="H1039"/>
      <c r="I1039" s="331"/>
    </row>
    <row r="1040" spans="1:9" s="1" customFormat="1" x14ac:dyDescent="0.2">
      <c r="A1040" s="340"/>
      <c r="B1040" s="4"/>
      <c r="C1040" s="332"/>
      <c r="D1040" s="330"/>
      <c r="E1040" s="310"/>
      <c r="F1040" s="19"/>
      <c r="G1040"/>
      <c r="H1040"/>
      <c r="I1040" s="331"/>
    </row>
    <row r="1041" spans="1:9" s="1" customFormat="1" x14ac:dyDescent="0.2">
      <c r="A1041" s="340"/>
      <c r="B1041" s="4"/>
      <c r="C1041" s="332"/>
      <c r="D1041" s="330"/>
      <c r="E1041" s="310"/>
      <c r="F1041" s="19"/>
      <c r="G1041"/>
      <c r="H1041"/>
      <c r="I1041" s="331"/>
    </row>
    <row r="1042" spans="1:9" s="1" customFormat="1" x14ac:dyDescent="0.2">
      <c r="A1042" s="340"/>
      <c r="B1042" s="4"/>
      <c r="C1042" s="332"/>
      <c r="D1042" s="330"/>
      <c r="E1042" s="310"/>
      <c r="F1042" s="19"/>
      <c r="G1042"/>
      <c r="H1042"/>
      <c r="I1042" s="331"/>
    </row>
    <row r="1043" spans="1:9" s="1" customFormat="1" x14ac:dyDescent="0.2">
      <c r="A1043" s="340"/>
      <c r="B1043" s="4"/>
      <c r="C1043" s="332"/>
      <c r="D1043" s="330"/>
      <c r="E1043" s="310"/>
      <c r="F1043" s="19"/>
      <c r="G1043"/>
      <c r="H1043"/>
      <c r="I1043" s="331"/>
    </row>
    <row r="1044" spans="1:9" s="1" customFormat="1" x14ac:dyDescent="0.2">
      <c r="A1044" s="340"/>
      <c r="B1044" s="4"/>
      <c r="C1044" s="332"/>
      <c r="D1044" s="330"/>
      <c r="E1044" s="310"/>
      <c r="F1044" s="19"/>
      <c r="G1044"/>
      <c r="H1044"/>
      <c r="I1044" s="331"/>
    </row>
    <row r="1045" spans="1:9" s="1" customFormat="1" x14ac:dyDescent="0.2">
      <c r="A1045" s="340"/>
      <c r="B1045" s="4"/>
      <c r="C1045" s="332"/>
      <c r="D1045" s="330"/>
      <c r="E1045" s="310"/>
      <c r="F1045" s="19"/>
      <c r="G1045"/>
      <c r="H1045"/>
      <c r="I1045" s="331"/>
    </row>
    <row r="1046" spans="1:9" s="1" customFormat="1" x14ac:dyDescent="0.2">
      <c r="A1046" s="340"/>
      <c r="B1046" s="4"/>
      <c r="C1046" s="332"/>
      <c r="D1046" s="330"/>
      <c r="E1046" s="310"/>
      <c r="F1046" s="19"/>
      <c r="G1046"/>
      <c r="H1046"/>
      <c r="I1046" s="331"/>
    </row>
    <row r="1047" spans="1:9" s="1" customFormat="1" x14ac:dyDescent="0.2">
      <c r="A1047" s="340"/>
      <c r="B1047" s="4"/>
      <c r="C1047" s="332"/>
      <c r="D1047" s="330"/>
      <c r="E1047" s="310"/>
      <c r="F1047" s="19"/>
      <c r="G1047"/>
      <c r="H1047"/>
      <c r="I1047" s="331"/>
    </row>
    <row r="1048" spans="1:9" s="1" customFormat="1" x14ac:dyDescent="0.2">
      <c r="A1048" s="340"/>
      <c r="B1048" s="4"/>
      <c r="C1048" s="332"/>
      <c r="D1048" s="330"/>
      <c r="E1048" s="310"/>
      <c r="F1048" s="19"/>
      <c r="G1048"/>
      <c r="H1048"/>
      <c r="I1048" s="331"/>
    </row>
    <row r="1049" spans="1:9" s="1" customFormat="1" x14ac:dyDescent="0.2">
      <c r="A1049" s="340"/>
      <c r="B1049" s="4"/>
      <c r="C1049" s="332"/>
      <c r="D1049" s="330"/>
      <c r="E1049" s="310"/>
      <c r="F1049" s="19"/>
      <c r="G1049"/>
      <c r="H1049"/>
      <c r="I1049" s="331"/>
    </row>
    <row r="1050" spans="1:9" s="1" customFormat="1" x14ac:dyDescent="0.2">
      <c r="A1050" s="340"/>
      <c r="B1050" s="4"/>
      <c r="C1050" s="332"/>
      <c r="D1050" s="330"/>
      <c r="E1050" s="310"/>
      <c r="F1050" s="19"/>
      <c r="G1050"/>
      <c r="H1050"/>
      <c r="I1050" s="331"/>
    </row>
    <row r="1051" spans="1:9" s="1" customFormat="1" x14ac:dyDescent="0.2">
      <c r="A1051" s="340"/>
      <c r="B1051" s="4"/>
      <c r="C1051" s="332"/>
      <c r="D1051" s="330"/>
      <c r="E1051" s="310"/>
      <c r="F1051" s="19"/>
      <c r="G1051"/>
      <c r="H1051"/>
      <c r="I1051" s="331"/>
    </row>
    <row r="1052" spans="1:9" s="1" customFormat="1" x14ac:dyDescent="0.2">
      <c r="A1052" s="340"/>
      <c r="B1052" s="4"/>
      <c r="C1052" s="332"/>
      <c r="D1052" s="330"/>
      <c r="E1052" s="310"/>
      <c r="F1052" s="19"/>
      <c r="G1052"/>
      <c r="H1052"/>
      <c r="I1052" s="331"/>
    </row>
    <row r="1053" spans="1:9" s="1" customFormat="1" x14ac:dyDescent="0.2">
      <c r="A1053" s="340"/>
      <c r="B1053" s="4"/>
      <c r="C1053" s="332"/>
      <c r="D1053" s="330"/>
      <c r="E1053" s="310"/>
      <c r="F1053" s="19"/>
      <c r="G1053"/>
      <c r="H1053"/>
      <c r="I1053" s="331"/>
    </row>
    <row r="1054" spans="1:9" s="1" customFormat="1" x14ac:dyDescent="0.2">
      <c r="A1054" s="340"/>
      <c r="B1054" s="4"/>
      <c r="C1054" s="332"/>
      <c r="D1054" s="330"/>
      <c r="E1054" s="310"/>
      <c r="F1054" s="19"/>
      <c r="G1054"/>
      <c r="H1054"/>
      <c r="I1054" s="331"/>
    </row>
    <row r="1055" spans="1:9" s="1" customFormat="1" x14ac:dyDescent="0.2">
      <c r="A1055" s="340"/>
      <c r="B1055" s="4"/>
      <c r="C1055" s="332"/>
      <c r="D1055" s="330"/>
      <c r="E1055" s="310"/>
      <c r="F1055" s="19"/>
      <c r="G1055"/>
      <c r="H1055"/>
      <c r="I1055" s="331"/>
    </row>
    <row r="1056" spans="1:9" s="1" customFormat="1" x14ac:dyDescent="0.2">
      <c r="A1056" s="340"/>
      <c r="B1056" s="4"/>
      <c r="C1056" s="332"/>
      <c r="D1056" s="330"/>
      <c r="E1056" s="310"/>
      <c r="F1056" s="19"/>
      <c r="G1056"/>
      <c r="H1056"/>
      <c r="I1056" s="331"/>
    </row>
    <row r="1057" spans="1:9" s="1" customFormat="1" x14ac:dyDescent="0.2">
      <c r="A1057" s="340"/>
      <c r="B1057" s="4"/>
      <c r="C1057" s="332"/>
      <c r="D1057" s="330"/>
      <c r="E1057" s="310"/>
      <c r="F1057" s="19"/>
      <c r="G1057"/>
      <c r="H1057"/>
      <c r="I1057" s="331"/>
    </row>
    <row r="1058" spans="1:9" s="1" customFormat="1" x14ac:dyDescent="0.2">
      <c r="A1058" s="340"/>
      <c r="B1058" s="4"/>
      <c r="C1058" s="332"/>
      <c r="D1058" s="330"/>
      <c r="E1058" s="310"/>
      <c r="F1058" s="19"/>
      <c r="G1058"/>
      <c r="H1058"/>
      <c r="I1058" s="331"/>
    </row>
    <row r="1059" spans="1:9" s="1" customFormat="1" x14ac:dyDescent="0.2">
      <c r="A1059" s="340"/>
      <c r="B1059" s="4"/>
      <c r="C1059" s="332"/>
      <c r="D1059" s="330"/>
      <c r="E1059" s="310"/>
      <c r="F1059" s="19"/>
      <c r="G1059"/>
      <c r="H1059"/>
      <c r="I1059" s="331"/>
    </row>
    <row r="1060" spans="1:9" s="1" customFormat="1" x14ac:dyDescent="0.2">
      <c r="A1060" s="340"/>
      <c r="B1060" s="4"/>
      <c r="C1060" s="332"/>
      <c r="D1060" s="330"/>
      <c r="E1060" s="310"/>
      <c r="F1060" s="19"/>
      <c r="G1060"/>
      <c r="H1060"/>
      <c r="I1060" s="331"/>
    </row>
    <row r="1061" spans="1:9" s="1" customFormat="1" x14ac:dyDescent="0.2">
      <c r="A1061" s="340"/>
      <c r="B1061" s="4"/>
      <c r="C1061" s="332"/>
      <c r="D1061" s="330"/>
      <c r="E1061" s="310"/>
      <c r="F1061" s="19"/>
      <c r="G1061"/>
      <c r="H1061"/>
      <c r="I1061" s="331"/>
    </row>
    <row r="1062" spans="1:9" s="1" customFormat="1" x14ac:dyDescent="0.2">
      <c r="A1062" s="340"/>
      <c r="B1062" s="4"/>
      <c r="C1062" s="332"/>
      <c r="D1062" s="330"/>
      <c r="E1062" s="310"/>
      <c r="F1062" s="19"/>
      <c r="G1062"/>
      <c r="H1062"/>
      <c r="I1062" s="331"/>
    </row>
    <row r="1063" spans="1:9" s="1" customFormat="1" x14ac:dyDescent="0.2">
      <c r="A1063" s="340"/>
      <c r="B1063" s="4"/>
      <c r="C1063" s="332"/>
      <c r="D1063" s="330"/>
      <c r="E1063" s="310"/>
      <c r="F1063" s="19"/>
      <c r="G1063"/>
      <c r="H1063"/>
      <c r="I1063" s="331"/>
    </row>
    <row r="1064" spans="1:9" s="1" customFormat="1" x14ac:dyDescent="0.2">
      <c r="A1064" s="340"/>
      <c r="B1064" s="4"/>
      <c r="C1064" s="332"/>
      <c r="D1064" s="330"/>
      <c r="E1064" s="310"/>
      <c r="F1064" s="19"/>
      <c r="G1064"/>
      <c r="H1064"/>
      <c r="I1064" s="331"/>
    </row>
    <row r="1065" spans="1:9" s="1" customFormat="1" x14ac:dyDescent="0.2">
      <c r="A1065" s="340"/>
      <c r="B1065" s="4"/>
      <c r="C1065" s="332"/>
      <c r="D1065" s="330"/>
      <c r="E1065" s="310"/>
      <c r="F1065" s="19"/>
      <c r="G1065"/>
      <c r="H1065"/>
      <c r="I1065" s="331"/>
    </row>
    <row r="1066" spans="1:9" s="1" customFormat="1" x14ac:dyDescent="0.2">
      <c r="A1066" s="340"/>
      <c r="B1066" s="4"/>
      <c r="C1066" s="332"/>
      <c r="D1066" s="330"/>
      <c r="E1066" s="310"/>
      <c r="F1066" s="19"/>
      <c r="G1066"/>
      <c r="H1066"/>
      <c r="I1066" s="331"/>
    </row>
    <row r="1067" spans="1:9" s="1" customFormat="1" x14ac:dyDescent="0.2">
      <c r="A1067" s="340"/>
      <c r="B1067" s="4"/>
      <c r="C1067" s="332"/>
      <c r="D1067" s="330"/>
      <c r="E1067" s="310"/>
      <c r="F1067" s="19"/>
      <c r="G1067"/>
      <c r="H1067"/>
      <c r="I1067" s="331"/>
    </row>
    <row r="1068" spans="1:9" s="1" customFormat="1" x14ac:dyDescent="0.2">
      <c r="A1068" s="340"/>
      <c r="B1068" s="4"/>
      <c r="C1068" s="332"/>
      <c r="D1068" s="330"/>
      <c r="E1068" s="310"/>
      <c r="F1068" s="19"/>
      <c r="G1068"/>
      <c r="H1068"/>
      <c r="I1068" s="331"/>
    </row>
    <row r="1069" spans="1:9" s="1" customFormat="1" x14ac:dyDescent="0.2">
      <c r="A1069" s="340"/>
      <c r="B1069" s="4"/>
      <c r="C1069" s="332"/>
      <c r="D1069" s="330"/>
      <c r="E1069" s="310"/>
      <c r="F1069" s="19"/>
      <c r="G1069"/>
      <c r="H1069"/>
      <c r="I1069" s="331"/>
    </row>
    <row r="1070" spans="1:9" s="1" customFormat="1" x14ac:dyDescent="0.2">
      <c r="A1070" s="340"/>
      <c r="B1070" s="4"/>
      <c r="C1070" s="332"/>
      <c r="D1070" s="330"/>
      <c r="E1070" s="310"/>
      <c r="F1070" s="19"/>
      <c r="G1070"/>
      <c r="H1070"/>
      <c r="I1070" s="331"/>
    </row>
    <row r="1071" spans="1:9" s="1" customFormat="1" x14ac:dyDescent="0.2">
      <c r="A1071" s="340"/>
      <c r="B1071" s="4"/>
      <c r="C1071" s="332"/>
      <c r="D1071" s="330"/>
      <c r="E1071" s="310"/>
      <c r="F1071" s="19"/>
      <c r="G1071"/>
      <c r="H1071"/>
      <c r="I1071" s="331"/>
    </row>
    <row r="1072" spans="1:9" s="1" customFormat="1" x14ac:dyDescent="0.2">
      <c r="A1072" s="340"/>
      <c r="B1072" s="4"/>
      <c r="C1072" s="332"/>
      <c r="D1072" s="330"/>
      <c r="E1072" s="310"/>
      <c r="F1072" s="19"/>
      <c r="G1072"/>
      <c r="H1072"/>
      <c r="I1072" s="331"/>
    </row>
    <row r="1073" spans="1:9" s="1" customFormat="1" x14ac:dyDescent="0.2">
      <c r="A1073" s="340"/>
      <c r="B1073" s="4"/>
      <c r="C1073" s="332"/>
      <c r="D1073" s="330"/>
      <c r="E1073" s="310"/>
      <c r="F1073" s="19"/>
      <c r="G1073"/>
      <c r="H1073"/>
      <c r="I1073" s="331"/>
    </row>
    <row r="1074" spans="1:9" s="1" customFormat="1" x14ac:dyDescent="0.2">
      <c r="A1074" s="340"/>
      <c r="B1074" s="4"/>
      <c r="C1074" s="332"/>
      <c r="D1074" s="330"/>
      <c r="E1074" s="310"/>
      <c r="F1074" s="19"/>
      <c r="G1074"/>
      <c r="H1074"/>
      <c r="I1074" s="331"/>
    </row>
    <row r="1075" spans="1:9" s="1" customFormat="1" x14ac:dyDescent="0.2">
      <c r="A1075" s="340"/>
      <c r="B1075" s="4"/>
      <c r="C1075" s="332"/>
      <c r="D1075" s="330"/>
      <c r="E1075" s="310"/>
      <c r="F1075" s="19"/>
      <c r="G1075"/>
      <c r="H1075"/>
      <c r="I1075" s="331"/>
    </row>
    <row r="1076" spans="1:9" s="1" customFormat="1" x14ac:dyDescent="0.2">
      <c r="A1076" s="340"/>
      <c r="B1076" s="4"/>
      <c r="C1076" s="332"/>
      <c r="D1076" s="330"/>
      <c r="E1076" s="310"/>
      <c r="F1076" s="19"/>
      <c r="G1076"/>
      <c r="H1076"/>
      <c r="I1076" s="331"/>
    </row>
    <row r="1077" spans="1:9" s="1" customFormat="1" x14ac:dyDescent="0.2">
      <c r="A1077" s="340"/>
      <c r="B1077" s="4"/>
      <c r="C1077" s="332"/>
      <c r="D1077" s="330"/>
      <c r="E1077" s="310"/>
      <c r="F1077" s="19"/>
      <c r="G1077"/>
      <c r="H1077"/>
      <c r="I1077" s="331"/>
    </row>
    <row r="1078" spans="1:9" s="1" customFormat="1" x14ac:dyDescent="0.2">
      <c r="A1078" s="340"/>
      <c r="B1078" s="4"/>
      <c r="C1078" s="332"/>
      <c r="D1078" s="330"/>
      <c r="E1078" s="310"/>
      <c r="F1078" s="19"/>
      <c r="G1078"/>
      <c r="H1078"/>
      <c r="I1078" s="331"/>
    </row>
    <row r="1079" spans="1:9" s="1" customFormat="1" x14ac:dyDescent="0.2">
      <c r="A1079" s="340"/>
      <c r="B1079" s="4"/>
      <c r="C1079" s="332"/>
      <c r="D1079" s="330"/>
      <c r="E1079" s="310"/>
      <c r="F1079" s="19"/>
      <c r="G1079"/>
      <c r="H1079"/>
      <c r="I1079" s="331"/>
    </row>
    <row r="1080" spans="1:9" s="1" customFormat="1" x14ac:dyDescent="0.2">
      <c r="A1080" s="340"/>
      <c r="B1080" s="4"/>
      <c r="C1080" s="332"/>
      <c r="D1080" s="330"/>
      <c r="E1080" s="310"/>
      <c r="F1080" s="19"/>
      <c r="G1080"/>
      <c r="H1080"/>
      <c r="I1080" s="331"/>
    </row>
    <row r="1081" spans="1:9" s="1" customFormat="1" x14ac:dyDescent="0.2">
      <c r="A1081" s="340"/>
      <c r="B1081" s="4"/>
      <c r="C1081" s="332"/>
      <c r="D1081" s="330"/>
      <c r="E1081" s="310"/>
      <c r="F1081" s="19"/>
      <c r="G1081"/>
      <c r="H1081"/>
      <c r="I1081" s="331"/>
    </row>
    <row r="1082" spans="1:9" s="1" customFormat="1" x14ac:dyDescent="0.2">
      <c r="A1082" s="340"/>
      <c r="B1082" s="4"/>
      <c r="C1082" s="332"/>
      <c r="D1082" s="330"/>
      <c r="E1082" s="310"/>
      <c r="F1082" s="19"/>
      <c r="G1082"/>
      <c r="H1082"/>
      <c r="I1082" s="331"/>
    </row>
    <row r="1083" spans="1:9" s="1" customFormat="1" x14ac:dyDescent="0.2">
      <c r="A1083" s="340"/>
      <c r="B1083" s="4"/>
      <c r="C1083" s="332"/>
      <c r="D1083" s="330"/>
      <c r="E1083" s="310"/>
      <c r="F1083" s="19"/>
      <c r="G1083"/>
      <c r="H1083"/>
      <c r="I1083" s="331"/>
    </row>
    <row r="1084" spans="1:9" s="1" customFormat="1" x14ac:dyDescent="0.2">
      <c r="A1084" s="340"/>
      <c r="B1084" s="4"/>
      <c r="C1084" s="332"/>
      <c r="D1084" s="330"/>
      <c r="E1084" s="310"/>
      <c r="F1084" s="19"/>
      <c r="G1084"/>
      <c r="H1084"/>
      <c r="I1084" s="331"/>
    </row>
    <row r="1085" spans="1:9" s="1" customFormat="1" x14ac:dyDescent="0.2">
      <c r="A1085" s="340"/>
      <c r="B1085" s="4"/>
      <c r="C1085" s="332"/>
      <c r="D1085" s="330"/>
      <c r="E1085" s="310"/>
      <c r="F1085" s="19"/>
      <c r="G1085"/>
      <c r="H1085"/>
      <c r="I1085" s="331"/>
    </row>
    <row r="1086" spans="1:9" s="1" customFormat="1" x14ac:dyDescent="0.2">
      <c r="A1086" s="340"/>
      <c r="B1086" s="4"/>
      <c r="C1086" s="332"/>
      <c r="D1086" s="330"/>
      <c r="E1086" s="310"/>
      <c r="F1086" s="19"/>
      <c r="G1086"/>
      <c r="H1086"/>
      <c r="I1086" s="331"/>
    </row>
    <row r="1087" spans="1:9" s="1" customFormat="1" x14ac:dyDescent="0.2">
      <c r="A1087" s="340"/>
      <c r="B1087" s="4"/>
      <c r="C1087" s="332"/>
      <c r="D1087" s="330"/>
      <c r="E1087" s="310"/>
      <c r="F1087" s="19"/>
      <c r="G1087"/>
      <c r="H1087"/>
      <c r="I1087" s="331"/>
    </row>
    <row r="1088" spans="1:9" s="1" customFormat="1" x14ac:dyDescent="0.2">
      <c r="A1088" s="340"/>
      <c r="B1088" s="4"/>
      <c r="C1088" s="332"/>
      <c r="D1088" s="330"/>
      <c r="E1088" s="310"/>
      <c r="F1088" s="19"/>
      <c r="G1088"/>
      <c r="H1088"/>
      <c r="I1088" s="331"/>
    </row>
    <row r="1089" spans="1:9" s="1" customFormat="1" x14ac:dyDescent="0.2">
      <c r="A1089" s="340"/>
      <c r="B1089" s="4"/>
      <c r="C1089" s="332"/>
      <c r="D1089" s="330"/>
      <c r="E1089" s="310"/>
      <c r="F1089" s="19"/>
      <c r="G1089"/>
      <c r="H1089"/>
      <c r="I1089" s="331"/>
    </row>
    <row r="1090" spans="1:9" s="1" customFormat="1" x14ac:dyDescent="0.2">
      <c r="A1090" s="340"/>
      <c r="B1090" s="4"/>
      <c r="C1090" s="332"/>
      <c r="D1090" s="330"/>
      <c r="E1090" s="310"/>
      <c r="F1090" s="19"/>
      <c r="G1090"/>
      <c r="H1090"/>
      <c r="I1090" s="331"/>
    </row>
    <row r="1091" spans="1:9" s="1" customFormat="1" x14ac:dyDescent="0.2">
      <c r="A1091" s="340"/>
      <c r="B1091" s="4"/>
      <c r="C1091" s="332"/>
      <c r="D1091" s="330"/>
      <c r="E1091" s="310"/>
      <c r="F1091" s="19"/>
      <c r="G1091"/>
      <c r="H1091"/>
      <c r="I1091" s="331"/>
    </row>
    <row r="1092" spans="1:9" s="1" customFormat="1" x14ac:dyDescent="0.2">
      <c r="A1092" s="340"/>
      <c r="B1092" s="4"/>
      <c r="C1092" s="332"/>
      <c r="D1092" s="330"/>
      <c r="E1092" s="310"/>
      <c r="F1092" s="19"/>
      <c r="G1092"/>
      <c r="H1092"/>
      <c r="I1092" s="331"/>
    </row>
    <row r="1093" spans="1:9" s="1" customFormat="1" x14ac:dyDescent="0.2">
      <c r="A1093" s="340"/>
      <c r="B1093" s="4"/>
      <c r="C1093" s="332"/>
      <c r="D1093" s="330"/>
      <c r="E1093" s="310"/>
      <c r="F1093" s="19"/>
      <c r="G1093"/>
      <c r="H1093"/>
      <c r="I1093" s="331"/>
    </row>
    <row r="1094" spans="1:9" s="1" customFormat="1" x14ac:dyDescent="0.2">
      <c r="A1094" s="340"/>
      <c r="B1094" s="4"/>
      <c r="C1094" s="332"/>
      <c r="D1094" s="330"/>
      <c r="E1094" s="310"/>
      <c r="F1094" s="19"/>
      <c r="G1094"/>
      <c r="H1094"/>
      <c r="I1094" s="331"/>
    </row>
    <row r="1095" spans="1:9" s="1" customFormat="1" x14ac:dyDescent="0.2">
      <c r="A1095" s="340"/>
      <c r="B1095" s="4"/>
      <c r="C1095" s="332"/>
      <c r="D1095" s="330"/>
      <c r="E1095" s="310"/>
      <c r="F1095" s="19"/>
      <c r="G1095"/>
      <c r="H1095"/>
      <c r="I1095" s="331"/>
    </row>
    <row r="1096" spans="1:9" s="1" customFormat="1" x14ac:dyDescent="0.2">
      <c r="A1096" s="340"/>
      <c r="B1096" s="4"/>
      <c r="C1096" s="332"/>
      <c r="D1096" s="330"/>
      <c r="E1096" s="310"/>
      <c r="F1096" s="19"/>
      <c r="G1096"/>
      <c r="H1096"/>
      <c r="I1096" s="331"/>
    </row>
    <row r="1097" spans="1:9" s="1" customFormat="1" x14ac:dyDescent="0.2">
      <c r="A1097" s="340"/>
      <c r="B1097" s="4"/>
      <c r="C1097" s="332"/>
      <c r="D1097" s="330"/>
      <c r="E1097" s="310"/>
      <c r="F1097" s="19"/>
      <c r="G1097"/>
      <c r="H1097"/>
      <c r="I1097" s="331"/>
    </row>
    <row r="1098" spans="1:9" s="1" customFormat="1" x14ac:dyDescent="0.2">
      <c r="A1098" s="340"/>
      <c r="B1098" s="4"/>
      <c r="C1098" s="332"/>
      <c r="D1098" s="330"/>
      <c r="E1098" s="310"/>
      <c r="F1098" s="19"/>
      <c r="G1098"/>
      <c r="H1098"/>
      <c r="I1098" s="331"/>
    </row>
    <row r="1099" spans="1:9" s="1" customFormat="1" x14ac:dyDescent="0.2">
      <c r="A1099" s="340"/>
      <c r="B1099" s="4"/>
      <c r="C1099" s="332"/>
      <c r="D1099" s="330"/>
      <c r="E1099" s="310"/>
      <c r="F1099" s="19"/>
      <c r="G1099"/>
      <c r="H1099"/>
      <c r="I1099" s="331"/>
    </row>
    <row r="1100" spans="1:9" s="1" customFormat="1" x14ac:dyDescent="0.2">
      <c r="A1100" s="340"/>
      <c r="B1100" s="4"/>
      <c r="C1100" s="332"/>
      <c r="D1100" s="330"/>
      <c r="E1100" s="310"/>
      <c r="F1100" s="19"/>
      <c r="G1100"/>
      <c r="H1100"/>
      <c r="I1100" s="331"/>
    </row>
  </sheetData>
  <pageMargins left="0.78740157480314965" right="0.39370078740157483" top="0.98425196850393704" bottom="0.59055118110236227" header="0" footer="0.39370078740157483"/>
  <pageSetup paperSize="9" scale="86" orientation="portrait" r:id="rId1"/>
  <headerFooter alignWithMargins="0">
    <oddFooter>Stran &amp;P</oddFooter>
  </headerFooter>
  <rowBreaks count="3" manualBreakCount="3">
    <brk id="38" max="16383" man="1"/>
    <brk id="71" max="5" man="1"/>
    <brk id="9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55EBF-A77B-40AA-AE70-BA3C0C573F6A}">
  <sheetPr>
    <tabColor theme="7" tint="0.39997558519241921"/>
  </sheetPr>
  <dimension ref="A1:N550"/>
  <sheetViews>
    <sheetView view="pageBreakPreview" zoomScaleNormal="100" zoomScaleSheetLayoutView="100" workbookViewId="0">
      <selection activeCell="B12" sqref="B12"/>
    </sheetView>
  </sheetViews>
  <sheetFormatPr defaultRowHeight="12.75" x14ac:dyDescent="0.2"/>
  <cols>
    <col min="1" max="1" width="6.7109375" style="340" customWidth="1"/>
    <col min="2" max="2" width="50.7109375" style="4" customWidth="1"/>
    <col min="3" max="3" width="6.7109375" style="332" customWidth="1"/>
    <col min="4" max="4" width="8" style="330" customWidth="1"/>
    <col min="5" max="5" width="11.7109375" style="1" customWidth="1"/>
    <col min="6" max="6" width="12.42578125" style="19" customWidth="1"/>
    <col min="7" max="7" width="10.5703125" customWidth="1"/>
    <col min="9" max="9" width="9.140625" style="290"/>
  </cols>
  <sheetData>
    <row r="1" spans="1:9" ht="38.25" x14ac:dyDescent="0.2">
      <c r="A1" s="333" t="s">
        <v>368</v>
      </c>
      <c r="B1" s="2" t="s">
        <v>369</v>
      </c>
      <c r="C1" s="645" t="s">
        <v>7</v>
      </c>
      <c r="D1" s="355" t="s">
        <v>8</v>
      </c>
      <c r="E1" s="281" t="s">
        <v>9</v>
      </c>
      <c r="F1" s="282" t="s">
        <v>370</v>
      </c>
    </row>
    <row r="2" spans="1:9" x14ac:dyDescent="0.2">
      <c r="A2" s="334"/>
      <c r="B2" s="286"/>
      <c r="C2" s="285"/>
      <c r="D2" s="287"/>
      <c r="E2" s="288"/>
      <c r="F2" s="289"/>
    </row>
    <row r="3" spans="1:9" ht="25.5" x14ac:dyDescent="0.2">
      <c r="A3" s="375" t="s">
        <v>735</v>
      </c>
      <c r="B3" s="370" t="s">
        <v>702</v>
      </c>
      <c r="C3" s="296"/>
      <c r="D3" s="275"/>
      <c r="E3" s="292"/>
      <c r="F3" s="265"/>
    </row>
    <row r="4" spans="1:9" x14ac:dyDescent="0.2">
      <c r="A4" s="295"/>
      <c r="B4" s="258"/>
      <c r="C4" s="296"/>
      <c r="D4" s="275"/>
      <c r="E4" s="292"/>
      <c r="F4" s="293"/>
      <c r="G4" s="294"/>
    </row>
    <row r="5" spans="1:9" s="380" customFormat="1" x14ac:dyDescent="0.2">
      <c r="A5" s="375" t="s">
        <v>835</v>
      </c>
      <c r="B5" s="375" t="s">
        <v>703</v>
      </c>
      <c r="C5" s="646"/>
      <c r="D5" s="416"/>
      <c r="E5" s="417"/>
      <c r="F5" s="409"/>
      <c r="I5" s="381"/>
    </row>
    <row r="6" spans="1:9" x14ac:dyDescent="0.2">
      <c r="A6" s="335"/>
      <c r="B6" s="258"/>
      <c r="C6" s="296"/>
      <c r="D6" s="275"/>
      <c r="E6" s="292"/>
      <c r="F6" s="265"/>
    </row>
    <row r="7" spans="1:9" s="261" customFormat="1" ht="25.5" x14ac:dyDescent="0.2">
      <c r="A7" s="249" t="s">
        <v>836</v>
      </c>
      <c r="B7" s="258" t="s">
        <v>704</v>
      </c>
      <c r="C7" s="296" t="s">
        <v>20</v>
      </c>
      <c r="D7" s="275">
        <v>1</v>
      </c>
      <c r="E7" s="298"/>
      <c r="F7" s="265">
        <f>D7*E7</f>
        <v>0</v>
      </c>
      <c r="I7" s="299"/>
    </row>
    <row r="8" spans="1:9" s="261" customFormat="1" ht="14.25" x14ac:dyDescent="0.2">
      <c r="A8" s="249"/>
      <c r="B8" s="258"/>
      <c r="C8" s="296"/>
      <c r="D8" s="275"/>
      <c r="E8" s="298"/>
      <c r="F8" s="265"/>
      <c r="I8" s="299"/>
    </row>
    <row r="9" spans="1:9" s="420" customFormat="1" ht="15.75" thickBot="1" x14ac:dyDescent="0.3">
      <c r="A9" s="376"/>
      <c r="B9" s="418" t="s">
        <v>1572</v>
      </c>
      <c r="C9" s="647"/>
      <c r="D9" s="377"/>
      <c r="E9" s="419"/>
      <c r="F9" s="372">
        <f>SUM(F7:F8)</f>
        <v>0</v>
      </c>
      <c r="I9" s="421"/>
    </row>
    <row r="10" spans="1:9" s="420" customFormat="1" ht="15.75" thickTop="1" x14ac:dyDescent="0.25">
      <c r="A10" s="426"/>
      <c r="B10" s="422"/>
      <c r="C10" s="646"/>
      <c r="D10" s="407"/>
      <c r="E10" s="423"/>
      <c r="F10" s="409"/>
      <c r="I10" s="421"/>
    </row>
    <row r="11" spans="1:9" s="380" customFormat="1" x14ac:dyDescent="0.2">
      <c r="A11" s="375" t="s">
        <v>837</v>
      </c>
      <c r="B11" s="375" t="s">
        <v>601</v>
      </c>
      <c r="C11" s="646"/>
      <c r="D11" s="416"/>
      <c r="E11" s="417"/>
      <c r="F11" s="409"/>
      <c r="I11" s="381"/>
    </row>
    <row r="12" spans="1:9" s="261" customFormat="1" ht="14.25" x14ac:dyDescent="0.2">
      <c r="A12" s="295"/>
      <c r="B12" s="295"/>
      <c r="C12" s="296"/>
      <c r="D12" s="275"/>
      <c r="E12" s="292"/>
      <c r="F12" s="265"/>
      <c r="I12" s="299"/>
    </row>
    <row r="13" spans="1:9" s="261" customFormat="1" ht="38.25" x14ac:dyDescent="0.2">
      <c r="A13" s="249" t="s">
        <v>838</v>
      </c>
      <c r="B13" s="258" t="s">
        <v>705</v>
      </c>
      <c r="C13" s="296" t="s">
        <v>31</v>
      </c>
      <c r="D13" s="275">
        <v>6.5</v>
      </c>
      <c r="E13" s="298"/>
      <c r="F13" s="265">
        <f>D13*E13</f>
        <v>0</v>
      </c>
      <c r="I13" s="299"/>
    </row>
    <row r="14" spans="1:9" s="261" customFormat="1" ht="14.25" x14ac:dyDescent="0.2">
      <c r="A14" s="249"/>
      <c r="B14" s="258"/>
      <c r="C14" s="296"/>
      <c r="D14" s="275"/>
      <c r="E14" s="298"/>
      <c r="F14" s="265"/>
      <c r="I14" s="299"/>
    </row>
    <row r="15" spans="1:9" s="261" customFormat="1" ht="51" x14ac:dyDescent="0.2">
      <c r="A15" s="249" t="s">
        <v>839</v>
      </c>
      <c r="B15" s="258" t="s">
        <v>611</v>
      </c>
      <c r="C15" s="296" t="s">
        <v>31</v>
      </c>
      <c r="D15" s="275">
        <v>6.5</v>
      </c>
      <c r="E15" s="298"/>
      <c r="F15" s="265">
        <f>D15*E15</f>
        <v>0</v>
      </c>
      <c r="H15"/>
      <c r="I15" s="299"/>
    </row>
    <row r="16" spans="1:9" s="261" customFormat="1" ht="14.25" x14ac:dyDescent="0.2">
      <c r="A16" s="249"/>
      <c r="B16" s="300"/>
      <c r="C16" s="296"/>
      <c r="D16" s="275"/>
      <c r="E16" s="298"/>
      <c r="F16" s="265"/>
      <c r="I16" s="299"/>
    </row>
    <row r="17" spans="1:14" s="380" customFormat="1" ht="13.5" thickBot="1" x14ac:dyDescent="0.25">
      <c r="A17" s="376"/>
      <c r="B17" s="401" t="s">
        <v>1558</v>
      </c>
      <c r="C17" s="647"/>
      <c r="D17" s="402"/>
      <c r="E17" s="404"/>
      <c r="F17" s="372">
        <f>SUM(F13:F16)</f>
        <v>0</v>
      </c>
      <c r="G17" s="255"/>
      <c r="H17" s="410"/>
      <c r="I17" s="411"/>
      <c r="J17" s="412"/>
      <c r="K17" s="412"/>
      <c r="L17" s="20"/>
      <c r="M17" s="20"/>
      <c r="N17" s="20"/>
    </row>
    <row r="18" spans="1:14" s="380" customFormat="1" ht="13.5" thickTop="1" x14ac:dyDescent="0.2">
      <c r="A18" s="426"/>
      <c r="B18" s="414"/>
      <c r="C18" s="646"/>
      <c r="D18" s="415"/>
      <c r="E18" s="416"/>
      <c r="F18" s="409"/>
      <c r="G18" s="255"/>
      <c r="H18" s="410"/>
      <c r="I18" s="411"/>
      <c r="J18" s="412"/>
      <c r="K18" s="412"/>
      <c r="L18" s="20"/>
      <c r="M18" s="20"/>
      <c r="N18" s="20"/>
    </row>
    <row r="19" spans="1:14" s="380" customFormat="1" x14ac:dyDescent="0.2">
      <c r="A19" s="426" t="s">
        <v>840</v>
      </c>
      <c r="B19" s="370" t="s">
        <v>706</v>
      </c>
      <c r="C19" s="646"/>
      <c r="D19" s="415"/>
      <c r="E19" s="417"/>
      <c r="F19" s="409"/>
      <c r="I19" s="381"/>
    </row>
    <row r="20" spans="1:14" x14ac:dyDescent="0.2">
      <c r="A20" s="249"/>
      <c r="B20" s="258"/>
      <c r="C20" s="296"/>
      <c r="D20" s="312"/>
      <c r="E20" s="292"/>
      <c r="F20" s="265"/>
    </row>
    <row r="21" spans="1:14" ht="76.5" x14ac:dyDescent="0.2">
      <c r="A21" s="249" t="s">
        <v>841</v>
      </c>
      <c r="B21" s="313" t="s">
        <v>707</v>
      </c>
      <c r="C21" s="296" t="s">
        <v>31</v>
      </c>
      <c r="D21" s="275">
        <v>13</v>
      </c>
      <c r="E21" s="275"/>
      <c r="F21" s="265">
        <f>D21*E21</f>
        <v>0</v>
      </c>
    </row>
    <row r="22" spans="1:14" ht="63.75" x14ac:dyDescent="0.2">
      <c r="A22" s="249"/>
      <c r="B22" s="336" t="s">
        <v>708</v>
      </c>
      <c r="C22" s="296"/>
      <c r="D22" s="275"/>
      <c r="E22" s="275"/>
      <c r="F22" s="265"/>
    </row>
    <row r="23" spans="1:14" x14ac:dyDescent="0.2">
      <c r="A23" s="249"/>
      <c r="B23" s="311"/>
      <c r="C23" s="296"/>
      <c r="D23" s="312"/>
      <c r="E23" s="275"/>
      <c r="F23" s="265"/>
    </row>
    <row r="24" spans="1:14" ht="76.5" x14ac:dyDescent="0.2">
      <c r="A24" s="249" t="s">
        <v>842</v>
      </c>
      <c r="B24" s="262" t="s">
        <v>709</v>
      </c>
      <c r="C24" s="296" t="s">
        <v>20</v>
      </c>
      <c r="D24" s="275">
        <v>1</v>
      </c>
      <c r="E24" s="298"/>
      <c r="F24" s="265">
        <f>D24*E24</f>
        <v>0</v>
      </c>
    </row>
    <row r="25" spans="1:14" x14ac:dyDescent="0.2">
      <c r="A25" s="249"/>
      <c r="B25" s="262"/>
      <c r="C25" s="296"/>
      <c r="D25" s="275"/>
      <c r="E25" s="298"/>
      <c r="F25" s="265"/>
    </row>
    <row r="26" spans="1:14" ht="38.25" x14ac:dyDescent="0.2">
      <c r="A26" s="249" t="s">
        <v>843</v>
      </c>
      <c r="B26" s="262" t="s">
        <v>589</v>
      </c>
      <c r="C26" s="296" t="s">
        <v>20</v>
      </c>
      <c r="D26" s="275">
        <v>1</v>
      </c>
      <c r="E26" s="298"/>
      <c r="F26" s="265">
        <f>D26*E26</f>
        <v>0</v>
      </c>
    </row>
    <row r="27" spans="1:14" ht="25.5" x14ac:dyDescent="0.2">
      <c r="A27" s="249"/>
      <c r="B27" s="315" t="s">
        <v>590</v>
      </c>
      <c r="C27" s="296"/>
      <c r="D27" s="275"/>
      <c r="E27" s="298"/>
      <c r="F27" s="265"/>
    </row>
    <row r="28" spans="1:14" x14ac:dyDescent="0.2">
      <c r="A28" s="249"/>
      <c r="B28" s="262"/>
      <c r="C28" s="296"/>
      <c r="D28" s="275"/>
      <c r="E28" s="298"/>
      <c r="F28" s="265"/>
    </row>
    <row r="29" spans="1:14" ht="38.25" x14ac:dyDescent="0.2">
      <c r="A29" s="249" t="s">
        <v>844</v>
      </c>
      <c r="B29" s="262" t="s">
        <v>710</v>
      </c>
      <c r="C29" s="296" t="s">
        <v>31</v>
      </c>
      <c r="D29" s="275">
        <v>11</v>
      </c>
      <c r="E29" s="298"/>
      <c r="F29" s="265">
        <f>D29*E29</f>
        <v>0</v>
      </c>
    </row>
    <row r="30" spans="1:14" x14ac:dyDescent="0.2">
      <c r="A30" s="249"/>
      <c r="B30" s="262"/>
      <c r="C30" s="296"/>
      <c r="D30" s="275"/>
      <c r="E30" s="298"/>
      <c r="F30" s="265"/>
    </row>
    <row r="31" spans="1:14" ht="38.25" x14ac:dyDescent="0.2">
      <c r="A31" s="249" t="s">
        <v>845</v>
      </c>
      <c r="B31" s="262" t="s">
        <v>711</v>
      </c>
      <c r="C31" s="296" t="s">
        <v>62</v>
      </c>
      <c r="D31" s="275">
        <v>4.4000000000000004</v>
      </c>
      <c r="E31" s="298"/>
      <c r="F31" s="265">
        <f>D31*E31</f>
        <v>0</v>
      </c>
    </row>
    <row r="32" spans="1:14" x14ac:dyDescent="0.2">
      <c r="A32" s="249"/>
      <c r="B32" s="315"/>
      <c r="C32" s="296"/>
      <c r="D32" s="275"/>
      <c r="E32" s="298"/>
      <c r="F32" s="265"/>
    </row>
    <row r="33" spans="1:9" s="380" customFormat="1" ht="13.5" thickBot="1" x14ac:dyDescent="0.25">
      <c r="A33" s="376"/>
      <c r="B33" s="401" t="s">
        <v>1573</v>
      </c>
      <c r="C33" s="647"/>
      <c r="D33" s="402"/>
      <c r="E33" s="404"/>
      <c r="F33" s="372">
        <f>SUM(F19:F32)</f>
        <v>0</v>
      </c>
      <c r="I33" s="381"/>
    </row>
    <row r="34" spans="1:9" s="380" customFormat="1" ht="13.5" thickTop="1" x14ac:dyDescent="0.2">
      <c r="A34" s="426"/>
      <c r="B34" s="414"/>
      <c r="C34" s="646"/>
      <c r="D34" s="415"/>
      <c r="E34" s="416"/>
      <c r="F34" s="409"/>
      <c r="I34" s="381"/>
    </row>
    <row r="35" spans="1:9" s="380" customFormat="1" x14ac:dyDescent="0.2">
      <c r="A35" s="426" t="s">
        <v>846</v>
      </c>
      <c r="B35" s="370" t="s">
        <v>619</v>
      </c>
      <c r="C35" s="646"/>
      <c r="D35" s="415"/>
      <c r="E35" s="417"/>
      <c r="F35" s="409"/>
      <c r="I35" s="381"/>
    </row>
    <row r="36" spans="1:9" x14ac:dyDescent="0.2">
      <c r="A36" s="249"/>
      <c r="B36" s="258"/>
      <c r="C36" s="296"/>
      <c r="D36" s="312"/>
      <c r="E36" s="292"/>
      <c r="F36" s="265"/>
    </row>
    <row r="37" spans="1:9" ht="38.25" x14ac:dyDescent="0.2">
      <c r="A37" s="249" t="s">
        <v>847</v>
      </c>
      <c r="B37" s="258" t="s">
        <v>712</v>
      </c>
      <c r="C37" s="296" t="s">
        <v>31</v>
      </c>
      <c r="D37" s="275">
        <v>1</v>
      </c>
      <c r="E37" s="298"/>
      <c r="F37" s="265">
        <f>D37*E37</f>
        <v>0</v>
      </c>
      <c r="G37" s="316"/>
    </row>
    <row r="38" spans="1:9" x14ac:dyDescent="0.2">
      <c r="A38" s="249"/>
      <c r="B38" s="300" t="s">
        <v>713</v>
      </c>
      <c r="C38" s="296"/>
      <c r="D38" s="275"/>
      <c r="E38" s="298"/>
      <c r="F38" s="265"/>
    </row>
    <row r="39" spans="1:9" x14ac:dyDescent="0.2">
      <c r="A39" s="249"/>
      <c r="B39" s="258"/>
      <c r="C39" s="296"/>
      <c r="D39" s="275"/>
      <c r="E39" s="298"/>
      <c r="F39" s="265"/>
    </row>
    <row r="40" spans="1:9" ht="25.5" x14ac:dyDescent="0.2">
      <c r="A40" s="249" t="s">
        <v>848</v>
      </c>
      <c r="B40" s="258" t="s">
        <v>714</v>
      </c>
      <c r="C40" s="296" t="s">
        <v>31</v>
      </c>
      <c r="D40" s="275">
        <v>1</v>
      </c>
      <c r="E40" s="298"/>
      <c r="F40" s="265">
        <f>D40*E40</f>
        <v>0</v>
      </c>
      <c r="G40" s="316"/>
    </row>
    <row r="41" spans="1:9" x14ac:dyDescent="0.2">
      <c r="A41" s="249"/>
      <c r="B41" s="300" t="s">
        <v>715</v>
      </c>
      <c r="C41" s="296"/>
      <c r="D41" s="275"/>
      <c r="E41" s="298"/>
      <c r="F41" s="265"/>
    </row>
    <row r="42" spans="1:9" x14ac:dyDescent="0.2">
      <c r="A42" s="249"/>
      <c r="B42" s="300"/>
      <c r="C42" s="296"/>
      <c r="D42" s="275"/>
      <c r="E42" s="298"/>
      <c r="F42" s="265"/>
    </row>
    <row r="43" spans="1:9" ht="25.5" x14ac:dyDescent="0.2">
      <c r="A43" s="249" t="s">
        <v>849</v>
      </c>
      <c r="B43" s="258" t="s">
        <v>716</v>
      </c>
      <c r="C43" s="296" t="s">
        <v>31</v>
      </c>
      <c r="D43" s="275">
        <v>38.5</v>
      </c>
      <c r="E43" s="298"/>
      <c r="F43" s="265">
        <f>D43*E43</f>
        <v>0</v>
      </c>
    </row>
    <row r="44" spans="1:9" ht="25.5" x14ac:dyDescent="0.2">
      <c r="A44" s="249"/>
      <c r="B44" s="300" t="s">
        <v>717</v>
      </c>
      <c r="C44" s="296"/>
      <c r="D44" s="275"/>
      <c r="E44" s="298"/>
      <c r="F44" s="265"/>
    </row>
    <row r="45" spans="1:9" x14ac:dyDescent="0.2">
      <c r="A45" s="249"/>
      <c r="B45" s="258"/>
      <c r="C45" s="296"/>
      <c r="D45" s="275"/>
      <c r="E45" s="298"/>
      <c r="F45" s="265"/>
    </row>
    <row r="46" spans="1:9" ht="51" x14ac:dyDescent="0.2">
      <c r="A46" s="249" t="s">
        <v>850</v>
      </c>
      <c r="B46" s="258" t="s">
        <v>718</v>
      </c>
      <c r="C46" s="296" t="s">
        <v>31</v>
      </c>
      <c r="D46" s="275">
        <v>6.5</v>
      </c>
      <c r="E46" s="298"/>
      <c r="F46" s="265">
        <f>D46*E46</f>
        <v>0</v>
      </c>
    </row>
    <row r="47" spans="1:9" x14ac:dyDescent="0.2">
      <c r="A47" s="249"/>
      <c r="B47" s="258"/>
      <c r="C47" s="296"/>
      <c r="D47" s="275"/>
      <c r="E47" s="298"/>
      <c r="F47" s="265"/>
    </row>
    <row r="48" spans="1:9" ht="25.5" x14ac:dyDescent="0.2">
      <c r="A48" s="249" t="s">
        <v>851</v>
      </c>
      <c r="B48" s="258" t="s">
        <v>719</v>
      </c>
      <c r="C48" s="296" t="s">
        <v>31</v>
      </c>
      <c r="D48" s="275">
        <v>6.5</v>
      </c>
      <c r="E48" s="298"/>
      <c r="F48" s="265">
        <f>D48*E48</f>
        <v>0</v>
      </c>
    </row>
    <row r="49" spans="1:9" x14ac:dyDescent="0.2">
      <c r="A49" s="249"/>
      <c r="B49" s="300" t="s">
        <v>720</v>
      </c>
      <c r="C49" s="296"/>
      <c r="D49" s="275"/>
      <c r="E49" s="298"/>
      <c r="F49" s="265"/>
    </row>
    <row r="50" spans="1:9" x14ac:dyDescent="0.2">
      <c r="A50" s="249"/>
      <c r="B50" s="300"/>
      <c r="C50" s="296"/>
      <c r="D50" s="275"/>
      <c r="E50" s="298"/>
      <c r="F50" s="265"/>
    </row>
    <row r="51" spans="1:9" ht="38.25" x14ac:dyDescent="0.2">
      <c r="A51" s="249" t="s">
        <v>852</v>
      </c>
      <c r="B51" s="258" t="s">
        <v>721</v>
      </c>
      <c r="C51" s="296" t="s">
        <v>31</v>
      </c>
      <c r="D51" s="275">
        <v>2.5</v>
      </c>
      <c r="E51" s="298"/>
      <c r="F51" s="265">
        <f>D51*E51</f>
        <v>0</v>
      </c>
    </row>
    <row r="52" spans="1:9" x14ac:dyDescent="0.2">
      <c r="A52" s="249"/>
      <c r="B52" s="300" t="s">
        <v>722</v>
      </c>
      <c r="C52" s="296"/>
      <c r="D52" s="275"/>
      <c r="E52" s="298"/>
      <c r="F52" s="265"/>
    </row>
    <row r="53" spans="1:9" x14ac:dyDescent="0.2">
      <c r="A53" s="249"/>
      <c r="B53" s="258"/>
      <c r="C53" s="296"/>
      <c r="D53" s="275"/>
      <c r="E53" s="298"/>
      <c r="F53" s="265"/>
    </row>
    <row r="54" spans="1:9" ht="127.5" x14ac:dyDescent="0.2">
      <c r="A54" s="249" t="s">
        <v>853</v>
      </c>
      <c r="B54" s="258" t="s">
        <v>566</v>
      </c>
      <c r="C54" s="296" t="s">
        <v>31</v>
      </c>
      <c r="D54" s="275">
        <v>1</v>
      </c>
      <c r="E54" s="298"/>
      <c r="F54" s="265">
        <f>D54*E54</f>
        <v>0</v>
      </c>
    </row>
    <row r="55" spans="1:9" x14ac:dyDescent="0.2">
      <c r="A55" s="249"/>
      <c r="B55" s="338" t="s">
        <v>723</v>
      </c>
      <c r="C55" s="296"/>
      <c r="D55" s="275"/>
      <c r="E55" s="298"/>
      <c r="F55" s="265"/>
    </row>
    <row r="56" spans="1:9" x14ac:dyDescent="0.2">
      <c r="A56" s="249"/>
      <c r="B56" s="300"/>
      <c r="C56" s="296"/>
      <c r="D56" s="275"/>
      <c r="E56" s="298"/>
      <c r="F56" s="265"/>
    </row>
    <row r="57" spans="1:9" s="380" customFormat="1" ht="13.5" thickBot="1" x14ac:dyDescent="0.25">
      <c r="A57" s="376"/>
      <c r="B57" s="403" t="s">
        <v>1560</v>
      </c>
      <c r="C57" s="647"/>
      <c r="D57" s="402"/>
      <c r="E57" s="404"/>
      <c r="F57" s="372">
        <f>SUM(F37:F56)</f>
        <v>0</v>
      </c>
      <c r="I57" s="381"/>
    </row>
    <row r="58" spans="1:9" s="380" customFormat="1" ht="13.5" thickTop="1" x14ac:dyDescent="0.2">
      <c r="A58" s="426"/>
      <c r="B58" s="424"/>
      <c r="C58" s="646"/>
      <c r="D58" s="415"/>
      <c r="E58" s="416"/>
      <c r="F58" s="409"/>
      <c r="I58" s="381"/>
    </row>
    <row r="59" spans="1:9" s="380" customFormat="1" x14ac:dyDescent="0.2">
      <c r="A59" s="426" t="s">
        <v>854</v>
      </c>
      <c r="B59" s="424" t="s">
        <v>724</v>
      </c>
      <c r="C59" s="646"/>
      <c r="D59" s="415"/>
      <c r="E59" s="416"/>
      <c r="F59" s="409"/>
      <c r="I59" s="381"/>
    </row>
    <row r="60" spans="1:9" x14ac:dyDescent="0.2">
      <c r="A60" s="249"/>
      <c r="B60" s="321"/>
      <c r="C60" s="296"/>
      <c r="D60" s="312"/>
      <c r="E60" s="275"/>
      <c r="F60" s="265"/>
    </row>
    <row r="61" spans="1:9" x14ac:dyDescent="0.2">
      <c r="A61" s="249" t="s">
        <v>855</v>
      </c>
      <c r="B61" s="321" t="s">
        <v>632</v>
      </c>
      <c r="C61" s="296" t="s">
        <v>62</v>
      </c>
      <c r="D61" s="275">
        <v>9</v>
      </c>
      <c r="E61" s="302"/>
      <c r="F61" s="265">
        <f>D61*E61</f>
        <v>0</v>
      </c>
    </row>
    <row r="62" spans="1:9" x14ac:dyDescent="0.2">
      <c r="A62" s="249"/>
      <c r="B62" s="336" t="s">
        <v>725</v>
      </c>
      <c r="C62" s="296"/>
      <c r="D62" s="312"/>
      <c r="E62" s="275"/>
      <c r="F62" s="265"/>
    </row>
    <row r="63" spans="1:9" x14ac:dyDescent="0.2">
      <c r="A63" s="249"/>
      <c r="B63" s="321"/>
      <c r="C63" s="296"/>
      <c r="D63" s="312"/>
      <c r="E63" s="275"/>
      <c r="F63" s="265"/>
    </row>
    <row r="64" spans="1:9" ht="51" x14ac:dyDescent="0.2">
      <c r="A64" s="249" t="s">
        <v>856</v>
      </c>
      <c r="B64" s="322" t="s">
        <v>635</v>
      </c>
      <c r="C64" s="296" t="s">
        <v>31</v>
      </c>
      <c r="D64" s="275">
        <v>2.5</v>
      </c>
      <c r="E64" s="302"/>
      <c r="F64" s="265">
        <f>D64*E64</f>
        <v>0</v>
      </c>
    </row>
    <row r="65" spans="1:6" x14ac:dyDescent="0.2">
      <c r="A65" s="249"/>
      <c r="B65" s="336" t="s">
        <v>725</v>
      </c>
      <c r="C65" s="296"/>
      <c r="D65" s="312"/>
      <c r="E65" s="275"/>
      <c r="F65" s="265"/>
    </row>
    <row r="66" spans="1:6" x14ac:dyDescent="0.2">
      <c r="A66" s="249"/>
      <c r="B66" s="336"/>
      <c r="C66" s="296"/>
      <c r="D66" s="312"/>
      <c r="E66" s="275"/>
      <c r="F66" s="265"/>
    </row>
    <row r="67" spans="1:6" ht="51" x14ac:dyDescent="0.2">
      <c r="A67" s="249" t="s">
        <v>857</v>
      </c>
      <c r="B67" s="313" t="s">
        <v>636</v>
      </c>
      <c r="C67" s="296" t="s">
        <v>396</v>
      </c>
      <c r="D67" s="275">
        <v>1.5</v>
      </c>
      <c r="E67" s="302"/>
      <c r="F67" s="265">
        <f>D67*E67</f>
        <v>0</v>
      </c>
    </row>
    <row r="68" spans="1:6" x14ac:dyDescent="0.2">
      <c r="A68" s="249"/>
      <c r="B68" s="336" t="s">
        <v>725</v>
      </c>
      <c r="C68" s="296"/>
      <c r="D68" s="275"/>
      <c r="E68" s="302"/>
      <c r="F68" s="265"/>
    </row>
    <row r="69" spans="1:6" x14ac:dyDescent="0.2">
      <c r="A69" s="249"/>
      <c r="B69" s="313"/>
      <c r="C69" s="296"/>
      <c r="D69" s="275"/>
      <c r="E69" s="302"/>
      <c r="F69" s="265"/>
    </row>
    <row r="70" spans="1:6" x14ac:dyDescent="0.2">
      <c r="A70" s="249" t="s">
        <v>858</v>
      </c>
      <c r="B70" s="313" t="s">
        <v>421</v>
      </c>
      <c r="C70" s="296" t="s">
        <v>31</v>
      </c>
      <c r="D70" s="275">
        <v>2.5</v>
      </c>
      <c r="E70" s="302"/>
      <c r="F70" s="265">
        <f>D70*E70</f>
        <v>0</v>
      </c>
    </row>
    <row r="71" spans="1:6" x14ac:dyDescent="0.2">
      <c r="A71" s="249"/>
      <c r="B71" s="336" t="s">
        <v>725</v>
      </c>
      <c r="C71" s="296"/>
      <c r="D71" s="275"/>
      <c r="E71" s="302"/>
      <c r="F71" s="265"/>
    </row>
    <row r="72" spans="1:6" x14ac:dyDescent="0.2">
      <c r="A72" s="249"/>
      <c r="B72" s="313"/>
      <c r="C72" s="296"/>
      <c r="D72" s="275"/>
      <c r="E72" s="302"/>
      <c r="F72" s="265"/>
    </row>
    <row r="73" spans="1:6" ht="76.5" x14ac:dyDescent="0.2">
      <c r="A73" s="249" t="s">
        <v>859</v>
      </c>
      <c r="B73" s="313" t="s">
        <v>726</v>
      </c>
      <c r="C73" s="296" t="s">
        <v>396</v>
      </c>
      <c r="D73" s="275">
        <v>0.5</v>
      </c>
      <c r="E73" s="304"/>
      <c r="F73" s="265">
        <f>D73*E73</f>
        <v>0</v>
      </c>
    </row>
    <row r="74" spans="1:6" x14ac:dyDescent="0.2">
      <c r="A74" s="249"/>
      <c r="B74" s="336" t="s">
        <v>725</v>
      </c>
      <c r="C74" s="296"/>
      <c r="D74" s="275"/>
      <c r="E74" s="304"/>
      <c r="F74" s="265"/>
    </row>
    <row r="75" spans="1:6" x14ac:dyDescent="0.2">
      <c r="A75" s="249"/>
      <c r="B75" s="336"/>
      <c r="C75" s="296"/>
      <c r="D75" s="312"/>
      <c r="E75" s="275"/>
      <c r="F75" s="265"/>
    </row>
    <row r="76" spans="1:6" ht="89.25" x14ac:dyDescent="0.2">
      <c r="A76" s="249" t="s">
        <v>860</v>
      </c>
      <c r="B76" s="313" t="s">
        <v>653</v>
      </c>
      <c r="C76" s="296" t="s">
        <v>396</v>
      </c>
      <c r="D76" s="275">
        <v>1</v>
      </c>
      <c r="E76" s="304"/>
      <c r="F76" s="265">
        <f>D76*E76</f>
        <v>0</v>
      </c>
    </row>
    <row r="77" spans="1:6" x14ac:dyDescent="0.2">
      <c r="A77" s="249"/>
      <c r="B77" s="336" t="s">
        <v>725</v>
      </c>
      <c r="C77" s="296"/>
      <c r="D77" s="312"/>
      <c r="E77" s="275"/>
      <c r="F77" s="265"/>
    </row>
    <row r="78" spans="1:6" x14ac:dyDescent="0.2">
      <c r="A78" s="249"/>
      <c r="B78" s="336"/>
      <c r="C78" s="296"/>
      <c r="D78" s="312"/>
      <c r="E78" s="275"/>
      <c r="F78" s="265"/>
    </row>
    <row r="79" spans="1:6" ht="51" x14ac:dyDescent="0.2">
      <c r="A79" s="249" t="s">
        <v>861</v>
      </c>
      <c r="B79" s="313" t="s">
        <v>455</v>
      </c>
      <c r="C79" s="296" t="s">
        <v>31</v>
      </c>
      <c r="D79" s="275">
        <v>2.5</v>
      </c>
      <c r="E79" s="304"/>
      <c r="F79" s="265">
        <f>D79*E79</f>
        <v>0</v>
      </c>
    </row>
    <row r="80" spans="1:6" x14ac:dyDescent="0.2">
      <c r="A80" s="249"/>
      <c r="B80" s="336" t="s">
        <v>725</v>
      </c>
      <c r="C80" s="296"/>
      <c r="D80" s="275"/>
      <c r="E80" s="304"/>
      <c r="F80" s="265"/>
    </row>
    <row r="81" spans="1:9" x14ac:dyDescent="0.2">
      <c r="A81" s="249"/>
      <c r="B81" s="336"/>
      <c r="C81" s="296"/>
      <c r="D81" s="312"/>
      <c r="E81" s="275"/>
      <c r="F81" s="265"/>
    </row>
    <row r="82" spans="1:9" ht="51" x14ac:dyDescent="0.2">
      <c r="A82" s="249" t="s">
        <v>862</v>
      </c>
      <c r="B82" s="313" t="s">
        <v>727</v>
      </c>
      <c r="C82" s="296" t="s">
        <v>31</v>
      </c>
      <c r="D82" s="275">
        <v>2.5</v>
      </c>
      <c r="E82" s="304"/>
      <c r="F82" s="265">
        <f>D82*E82</f>
        <v>0</v>
      </c>
    </row>
    <row r="83" spans="1:9" x14ac:dyDescent="0.2">
      <c r="A83" s="249"/>
      <c r="B83" s="336" t="s">
        <v>725</v>
      </c>
      <c r="C83" s="296"/>
      <c r="D83" s="312"/>
      <c r="E83" s="275"/>
      <c r="F83" s="265"/>
    </row>
    <row r="84" spans="1:9" x14ac:dyDescent="0.2">
      <c r="A84" s="249"/>
      <c r="B84" s="336"/>
      <c r="C84" s="296"/>
      <c r="D84" s="312"/>
      <c r="E84" s="275"/>
      <c r="F84" s="265"/>
    </row>
    <row r="85" spans="1:9" ht="25.5" x14ac:dyDescent="0.2">
      <c r="A85" s="249" t="s">
        <v>863</v>
      </c>
      <c r="B85" s="313" t="s">
        <v>728</v>
      </c>
      <c r="C85" s="296" t="s">
        <v>62</v>
      </c>
      <c r="D85" s="275">
        <v>4</v>
      </c>
      <c r="E85" s="275"/>
      <c r="F85" s="265">
        <f>D85*E85</f>
        <v>0</v>
      </c>
    </row>
    <row r="86" spans="1:9" x14ac:dyDescent="0.2">
      <c r="A86" s="249"/>
      <c r="B86" s="356"/>
      <c r="C86" s="296"/>
      <c r="D86" s="312"/>
      <c r="E86" s="275"/>
      <c r="F86" s="265"/>
    </row>
    <row r="87" spans="1:9" s="380" customFormat="1" ht="13.5" thickBot="1" x14ac:dyDescent="0.25">
      <c r="A87" s="376"/>
      <c r="B87" s="403" t="s">
        <v>1574</v>
      </c>
      <c r="C87" s="647"/>
      <c r="D87" s="402"/>
      <c r="E87" s="404"/>
      <c r="F87" s="372">
        <f>SUM(F61:F86)</f>
        <v>0</v>
      </c>
      <c r="I87" s="381"/>
    </row>
    <row r="88" spans="1:9" ht="13.5" thickTop="1" x14ac:dyDescent="0.2">
      <c r="A88" s="249"/>
      <c r="B88" s="311"/>
      <c r="C88" s="296"/>
      <c r="D88" s="312"/>
      <c r="E88" s="275"/>
      <c r="F88" s="265"/>
    </row>
    <row r="89" spans="1:9" s="380" customFormat="1" x14ac:dyDescent="0.2">
      <c r="A89" s="426" t="s">
        <v>864</v>
      </c>
      <c r="B89" s="414" t="s">
        <v>581</v>
      </c>
      <c r="C89" s="646"/>
      <c r="D89" s="415"/>
      <c r="E89" s="416"/>
      <c r="F89" s="409"/>
      <c r="I89" s="381"/>
    </row>
    <row r="90" spans="1:9" x14ac:dyDescent="0.2">
      <c r="A90" s="249"/>
      <c r="B90" s="326"/>
      <c r="C90" s="296"/>
      <c r="D90" s="312"/>
      <c r="E90" s="275"/>
      <c r="F90" s="265"/>
    </row>
    <row r="91" spans="1:9" ht="25.5" x14ac:dyDescent="0.2">
      <c r="A91" s="249" t="s">
        <v>865</v>
      </c>
      <c r="B91" s="326" t="s">
        <v>729</v>
      </c>
      <c r="C91" s="296" t="s">
        <v>18</v>
      </c>
      <c r="D91" s="275">
        <v>1</v>
      </c>
      <c r="E91" s="292"/>
      <c r="F91" s="265">
        <f>D91*E91</f>
        <v>0</v>
      </c>
    </row>
    <row r="92" spans="1:9" x14ac:dyDescent="0.2">
      <c r="A92" s="249"/>
      <c r="B92" s="326"/>
      <c r="C92" s="296"/>
      <c r="D92" s="275"/>
      <c r="E92" s="292"/>
      <c r="F92" s="265"/>
    </row>
    <row r="93" spans="1:9" s="380" customFormat="1" ht="13.5" thickBot="1" x14ac:dyDescent="0.25">
      <c r="A93" s="376"/>
      <c r="B93" s="403" t="s">
        <v>1555</v>
      </c>
      <c r="C93" s="647"/>
      <c r="D93" s="402"/>
      <c r="E93" s="404"/>
      <c r="F93" s="372">
        <f>SUM(F91:F92)</f>
        <v>0</v>
      </c>
      <c r="I93" s="381"/>
    </row>
    <row r="94" spans="1:9" ht="13.5" thickTop="1" x14ac:dyDescent="0.2">
      <c r="A94" s="249"/>
      <c r="B94" s="258"/>
      <c r="C94" s="296"/>
      <c r="D94" s="312"/>
      <c r="E94" s="292"/>
      <c r="F94" s="265"/>
    </row>
    <row r="95" spans="1:9" ht="13.5" thickBot="1" x14ac:dyDescent="0.25">
      <c r="A95" s="376" t="s">
        <v>735</v>
      </c>
      <c r="B95" s="371" t="s">
        <v>1575</v>
      </c>
      <c r="C95" s="647"/>
      <c r="D95" s="378"/>
      <c r="E95" s="379"/>
      <c r="F95" s="372">
        <f>F9+F17+F33+F57+F87+F93</f>
        <v>0</v>
      </c>
    </row>
    <row r="96" spans="1:9" ht="13.5" thickTop="1" x14ac:dyDescent="0.2">
      <c r="A96" s="339"/>
      <c r="E96" s="19"/>
    </row>
    <row r="97" spans="1:9" x14ac:dyDescent="0.2">
      <c r="A97" s="339"/>
      <c r="E97" s="19"/>
    </row>
    <row r="98" spans="1:9" s="1" customFormat="1" x14ac:dyDescent="0.2">
      <c r="A98" s="339"/>
      <c r="B98" s="4"/>
      <c r="C98" s="332"/>
      <c r="D98" s="330"/>
      <c r="F98" s="19"/>
      <c r="G98"/>
      <c r="H98"/>
      <c r="I98" s="331"/>
    </row>
    <row r="99" spans="1:9" s="1" customFormat="1" x14ac:dyDescent="0.2">
      <c r="A99" s="339"/>
      <c r="B99" s="4"/>
      <c r="C99" s="332"/>
      <c r="D99" s="330"/>
      <c r="F99" s="19"/>
      <c r="G99"/>
      <c r="H99"/>
      <c r="I99" s="331"/>
    </row>
    <row r="100" spans="1:9" s="1" customFormat="1" x14ac:dyDescent="0.2">
      <c r="A100" s="339"/>
      <c r="B100" s="4"/>
      <c r="C100" s="332"/>
      <c r="D100" s="330"/>
      <c r="F100" s="19"/>
      <c r="G100"/>
      <c r="H100"/>
      <c r="I100" s="331"/>
    </row>
    <row r="101" spans="1:9" s="1" customFormat="1" x14ac:dyDescent="0.2">
      <c r="A101" s="339"/>
      <c r="B101" s="4"/>
      <c r="C101" s="332"/>
      <c r="D101" s="330"/>
      <c r="F101" s="19"/>
      <c r="G101"/>
      <c r="H101"/>
      <c r="I101" s="331"/>
    </row>
    <row r="102" spans="1:9" s="1" customFormat="1" x14ac:dyDescent="0.2">
      <c r="A102" s="339"/>
      <c r="B102" s="4"/>
      <c r="C102" s="332"/>
      <c r="D102" s="330"/>
      <c r="F102" s="19"/>
      <c r="G102"/>
      <c r="H102"/>
      <c r="I102" s="331"/>
    </row>
    <row r="103" spans="1:9" s="1" customFormat="1" x14ac:dyDescent="0.2">
      <c r="A103" s="339"/>
      <c r="B103" s="4"/>
      <c r="C103" s="332"/>
      <c r="D103" s="330"/>
      <c r="F103" s="19"/>
      <c r="G103"/>
      <c r="H103"/>
      <c r="I103" s="331"/>
    </row>
    <row r="104" spans="1:9" s="1" customFormat="1" x14ac:dyDescent="0.2">
      <c r="A104" s="339"/>
      <c r="B104" s="4"/>
      <c r="C104" s="332"/>
      <c r="D104" s="330"/>
      <c r="F104" s="19"/>
      <c r="G104"/>
      <c r="H104"/>
      <c r="I104" s="331"/>
    </row>
    <row r="105" spans="1:9" s="1" customFormat="1" x14ac:dyDescent="0.2">
      <c r="A105" s="339"/>
      <c r="B105" s="4"/>
      <c r="C105" s="332"/>
      <c r="D105" s="330"/>
      <c r="F105" s="19"/>
      <c r="G105"/>
      <c r="H105"/>
      <c r="I105" s="331"/>
    </row>
    <row r="106" spans="1:9" s="1" customFormat="1" x14ac:dyDescent="0.2">
      <c r="A106" s="339"/>
      <c r="B106" s="4"/>
      <c r="C106" s="332"/>
      <c r="D106" s="330"/>
      <c r="F106" s="19"/>
      <c r="G106"/>
      <c r="H106"/>
      <c r="I106" s="331"/>
    </row>
    <row r="107" spans="1:9" s="1" customFormat="1" x14ac:dyDescent="0.2">
      <c r="A107" s="339"/>
      <c r="B107" s="4"/>
      <c r="C107" s="332"/>
      <c r="D107" s="330"/>
      <c r="F107" s="19"/>
      <c r="G107"/>
      <c r="H107"/>
      <c r="I107" s="331"/>
    </row>
    <row r="108" spans="1:9" s="1" customFormat="1" x14ac:dyDescent="0.2">
      <c r="A108" s="339"/>
      <c r="B108" s="4"/>
      <c r="C108" s="332"/>
      <c r="D108" s="330"/>
      <c r="F108" s="19"/>
      <c r="G108"/>
      <c r="H108"/>
      <c r="I108" s="331"/>
    </row>
    <row r="109" spans="1:9" s="1" customFormat="1" x14ac:dyDescent="0.2">
      <c r="A109" s="339"/>
      <c r="B109" s="4"/>
      <c r="C109" s="332"/>
      <c r="D109" s="330"/>
      <c r="F109" s="19"/>
      <c r="G109"/>
      <c r="H109"/>
      <c r="I109" s="331"/>
    </row>
    <row r="110" spans="1:9" s="1" customFormat="1" x14ac:dyDescent="0.2">
      <c r="A110" s="339"/>
      <c r="B110" s="4"/>
      <c r="C110" s="332"/>
      <c r="D110" s="330"/>
      <c r="F110" s="19"/>
      <c r="G110"/>
      <c r="H110"/>
      <c r="I110" s="331"/>
    </row>
    <row r="111" spans="1:9" s="1" customFormat="1" x14ac:dyDescent="0.2">
      <c r="A111" s="339"/>
      <c r="B111" s="4"/>
      <c r="C111" s="332"/>
      <c r="D111" s="330"/>
      <c r="F111" s="19"/>
      <c r="G111"/>
      <c r="H111"/>
      <c r="I111" s="331"/>
    </row>
    <row r="112" spans="1:9" s="1" customFormat="1" x14ac:dyDescent="0.2">
      <c r="A112" s="339"/>
      <c r="B112" s="4"/>
      <c r="C112" s="332"/>
      <c r="D112" s="330"/>
      <c r="F112" s="19"/>
      <c r="G112"/>
      <c r="H112"/>
      <c r="I112" s="331"/>
    </row>
    <row r="113" spans="1:9" s="1" customFormat="1" x14ac:dyDescent="0.2">
      <c r="A113" s="339"/>
      <c r="B113" s="4"/>
      <c r="C113" s="332"/>
      <c r="D113" s="330"/>
      <c r="F113" s="19"/>
      <c r="G113"/>
      <c r="H113"/>
      <c r="I113" s="331"/>
    </row>
    <row r="114" spans="1:9" s="1" customFormat="1" x14ac:dyDescent="0.2">
      <c r="A114" s="339"/>
      <c r="B114" s="4"/>
      <c r="C114" s="332"/>
      <c r="D114" s="330"/>
      <c r="F114" s="19"/>
      <c r="G114"/>
      <c r="H114"/>
      <c r="I114" s="331"/>
    </row>
    <row r="115" spans="1:9" s="1" customFormat="1" x14ac:dyDescent="0.2">
      <c r="A115" s="339"/>
      <c r="B115" s="4"/>
      <c r="C115" s="332"/>
      <c r="D115" s="330"/>
      <c r="F115" s="19"/>
      <c r="G115"/>
      <c r="H115"/>
      <c r="I115" s="331"/>
    </row>
    <row r="116" spans="1:9" s="1" customFormat="1" x14ac:dyDescent="0.2">
      <c r="A116" s="339"/>
      <c r="B116" s="4"/>
      <c r="C116" s="332"/>
      <c r="D116" s="330"/>
      <c r="F116" s="19"/>
      <c r="G116"/>
      <c r="H116"/>
      <c r="I116" s="331"/>
    </row>
    <row r="117" spans="1:9" s="1" customFormat="1" x14ac:dyDescent="0.2">
      <c r="A117" s="339"/>
      <c r="B117" s="4"/>
      <c r="C117" s="332"/>
      <c r="D117" s="330"/>
      <c r="F117" s="19"/>
      <c r="G117"/>
      <c r="H117"/>
      <c r="I117" s="331"/>
    </row>
    <row r="118" spans="1:9" s="1" customFormat="1" x14ac:dyDescent="0.2">
      <c r="A118" s="339"/>
      <c r="B118" s="4"/>
      <c r="C118" s="332"/>
      <c r="D118" s="330"/>
      <c r="F118" s="19"/>
      <c r="G118"/>
      <c r="H118"/>
      <c r="I118" s="331"/>
    </row>
    <row r="119" spans="1:9" s="1" customFormat="1" x14ac:dyDescent="0.2">
      <c r="A119" s="339"/>
      <c r="B119" s="4"/>
      <c r="C119" s="332"/>
      <c r="D119" s="330"/>
      <c r="F119" s="19"/>
      <c r="G119"/>
      <c r="H119"/>
      <c r="I119" s="331"/>
    </row>
    <row r="120" spans="1:9" s="1" customFormat="1" x14ac:dyDescent="0.2">
      <c r="A120" s="339"/>
      <c r="B120" s="4"/>
      <c r="C120" s="332"/>
      <c r="D120" s="330"/>
      <c r="F120" s="19"/>
      <c r="G120"/>
      <c r="H120"/>
      <c r="I120" s="331"/>
    </row>
    <row r="121" spans="1:9" s="1" customFormat="1" x14ac:dyDescent="0.2">
      <c r="A121" s="339"/>
      <c r="B121" s="4"/>
      <c r="C121" s="332"/>
      <c r="D121" s="330"/>
      <c r="F121" s="19"/>
      <c r="G121"/>
      <c r="H121"/>
      <c r="I121" s="331"/>
    </row>
    <row r="122" spans="1:9" s="1" customFormat="1" x14ac:dyDescent="0.2">
      <c r="A122" s="339"/>
      <c r="B122" s="4"/>
      <c r="C122" s="332"/>
      <c r="D122" s="330"/>
      <c r="F122" s="19"/>
      <c r="G122"/>
      <c r="H122"/>
      <c r="I122" s="331"/>
    </row>
    <row r="123" spans="1:9" s="1" customFormat="1" x14ac:dyDescent="0.2">
      <c r="A123" s="339"/>
      <c r="B123" s="4"/>
      <c r="C123" s="332"/>
      <c r="D123" s="330"/>
      <c r="F123" s="19"/>
      <c r="G123"/>
      <c r="H123"/>
      <c r="I123" s="331"/>
    </row>
    <row r="124" spans="1:9" s="1" customFormat="1" x14ac:dyDescent="0.2">
      <c r="A124" s="339"/>
      <c r="B124" s="4"/>
      <c r="C124" s="332"/>
      <c r="D124" s="330"/>
      <c r="F124" s="19"/>
      <c r="G124"/>
      <c r="H124"/>
      <c r="I124" s="331"/>
    </row>
    <row r="125" spans="1:9" s="1" customFormat="1" x14ac:dyDescent="0.2">
      <c r="A125" s="339"/>
      <c r="B125" s="4"/>
      <c r="C125" s="332"/>
      <c r="D125" s="330"/>
      <c r="F125" s="19"/>
      <c r="G125"/>
      <c r="H125"/>
      <c r="I125" s="331"/>
    </row>
    <row r="126" spans="1:9" s="1" customFormat="1" x14ac:dyDescent="0.2">
      <c r="A126" s="339"/>
      <c r="B126" s="4"/>
      <c r="C126" s="332"/>
      <c r="D126" s="330"/>
      <c r="F126" s="19"/>
      <c r="G126"/>
      <c r="H126"/>
      <c r="I126" s="331"/>
    </row>
    <row r="127" spans="1:9" s="1" customFormat="1" x14ac:dyDescent="0.2">
      <c r="A127" s="339"/>
      <c r="B127" s="4"/>
      <c r="C127" s="332"/>
      <c r="D127" s="330"/>
      <c r="F127" s="19"/>
      <c r="G127"/>
      <c r="H127"/>
      <c r="I127" s="331"/>
    </row>
    <row r="128" spans="1:9" s="1" customFormat="1" x14ac:dyDescent="0.2">
      <c r="A128" s="339"/>
      <c r="B128" s="4"/>
      <c r="C128" s="332"/>
      <c r="D128" s="330"/>
      <c r="F128" s="19"/>
      <c r="G128"/>
      <c r="H128"/>
      <c r="I128" s="331"/>
    </row>
    <row r="129" spans="1:9" s="1" customFormat="1" x14ac:dyDescent="0.2">
      <c r="A129" s="339"/>
      <c r="B129" s="4"/>
      <c r="C129" s="332"/>
      <c r="D129" s="330"/>
      <c r="F129" s="19"/>
      <c r="G129"/>
      <c r="H129"/>
      <c r="I129" s="331"/>
    </row>
    <row r="130" spans="1:9" s="1" customFormat="1" x14ac:dyDescent="0.2">
      <c r="A130" s="339"/>
      <c r="B130" s="4"/>
      <c r="C130" s="332"/>
      <c r="D130" s="330"/>
      <c r="F130" s="19"/>
      <c r="G130"/>
      <c r="H130"/>
      <c r="I130" s="331"/>
    </row>
    <row r="131" spans="1:9" s="1" customFormat="1" x14ac:dyDescent="0.2">
      <c r="A131" s="339"/>
      <c r="B131" s="4"/>
      <c r="C131" s="332"/>
      <c r="D131" s="330"/>
      <c r="F131" s="19"/>
      <c r="G131"/>
      <c r="H131"/>
      <c r="I131" s="331"/>
    </row>
    <row r="132" spans="1:9" s="1" customFormat="1" x14ac:dyDescent="0.2">
      <c r="A132" s="339"/>
      <c r="B132" s="4"/>
      <c r="C132" s="332"/>
      <c r="D132" s="330"/>
      <c r="F132" s="19"/>
      <c r="G132"/>
      <c r="H132"/>
      <c r="I132" s="331"/>
    </row>
    <row r="133" spans="1:9" s="1" customFormat="1" x14ac:dyDescent="0.2">
      <c r="A133" s="339"/>
      <c r="B133" s="4"/>
      <c r="C133" s="332"/>
      <c r="D133" s="330"/>
      <c r="F133" s="19"/>
      <c r="G133"/>
      <c r="H133"/>
      <c r="I133" s="331"/>
    </row>
    <row r="134" spans="1:9" s="1" customFormat="1" x14ac:dyDescent="0.2">
      <c r="A134" s="339"/>
      <c r="B134" s="4"/>
      <c r="C134" s="332"/>
      <c r="D134" s="330"/>
      <c r="F134" s="19"/>
      <c r="G134"/>
      <c r="H134"/>
      <c r="I134" s="331"/>
    </row>
    <row r="135" spans="1:9" s="1" customFormat="1" x14ac:dyDescent="0.2">
      <c r="A135" s="339"/>
      <c r="B135" s="4"/>
      <c r="C135" s="332"/>
      <c r="D135" s="330"/>
      <c r="F135" s="19"/>
      <c r="G135"/>
      <c r="H135"/>
      <c r="I135" s="331"/>
    </row>
    <row r="136" spans="1:9" s="1" customFormat="1" x14ac:dyDescent="0.2">
      <c r="A136" s="339"/>
      <c r="B136" s="4"/>
      <c r="C136" s="332"/>
      <c r="D136" s="330"/>
      <c r="F136" s="19"/>
      <c r="G136"/>
      <c r="H136"/>
      <c r="I136" s="331"/>
    </row>
    <row r="137" spans="1:9" s="1" customFormat="1" x14ac:dyDescent="0.2">
      <c r="A137" s="339"/>
      <c r="B137" s="4"/>
      <c r="C137" s="332"/>
      <c r="D137" s="330"/>
      <c r="F137" s="19"/>
      <c r="G137"/>
      <c r="H137"/>
      <c r="I137" s="331"/>
    </row>
    <row r="138" spans="1:9" s="1" customFormat="1" x14ac:dyDescent="0.2">
      <c r="A138" s="339"/>
      <c r="B138" s="4"/>
      <c r="C138" s="332"/>
      <c r="D138" s="330"/>
      <c r="F138" s="19"/>
      <c r="G138"/>
      <c r="H138"/>
      <c r="I138" s="331"/>
    </row>
    <row r="139" spans="1:9" s="1" customFormat="1" x14ac:dyDescent="0.2">
      <c r="A139" s="339"/>
      <c r="B139" s="4"/>
      <c r="C139" s="332"/>
      <c r="D139" s="330"/>
      <c r="F139" s="19"/>
      <c r="G139"/>
      <c r="H139"/>
      <c r="I139" s="331"/>
    </row>
    <row r="140" spans="1:9" s="1" customFormat="1" x14ac:dyDescent="0.2">
      <c r="A140" s="339"/>
      <c r="B140" s="4"/>
      <c r="C140" s="332"/>
      <c r="D140" s="330"/>
      <c r="F140" s="19"/>
      <c r="G140"/>
      <c r="H140"/>
      <c r="I140" s="331"/>
    </row>
    <row r="141" spans="1:9" s="1" customFormat="1" x14ac:dyDescent="0.2">
      <c r="A141" s="339"/>
      <c r="B141" s="4"/>
      <c r="C141" s="332"/>
      <c r="D141" s="330"/>
      <c r="F141" s="19"/>
      <c r="G141"/>
      <c r="H141"/>
      <c r="I141" s="331"/>
    </row>
    <row r="142" spans="1:9" s="1" customFormat="1" x14ac:dyDescent="0.2">
      <c r="A142" s="339"/>
      <c r="B142" s="4"/>
      <c r="C142" s="332"/>
      <c r="D142" s="330"/>
      <c r="F142" s="19"/>
      <c r="G142"/>
      <c r="H142"/>
      <c r="I142" s="331"/>
    </row>
    <row r="143" spans="1:9" s="1" customFormat="1" x14ac:dyDescent="0.2">
      <c r="A143" s="339"/>
      <c r="B143" s="4"/>
      <c r="C143" s="332"/>
      <c r="D143" s="330"/>
      <c r="F143" s="19"/>
      <c r="G143"/>
      <c r="H143"/>
      <c r="I143" s="331"/>
    </row>
    <row r="144" spans="1:9" s="1" customFormat="1" x14ac:dyDescent="0.2">
      <c r="A144" s="339"/>
      <c r="B144" s="4"/>
      <c r="C144" s="332"/>
      <c r="D144" s="330"/>
      <c r="F144" s="19"/>
      <c r="G144"/>
      <c r="H144"/>
      <c r="I144" s="331"/>
    </row>
    <row r="145" spans="1:9" s="1" customFormat="1" x14ac:dyDescent="0.2">
      <c r="A145" s="339"/>
      <c r="B145" s="4"/>
      <c r="C145" s="332"/>
      <c r="D145" s="330"/>
      <c r="F145" s="19"/>
      <c r="G145"/>
      <c r="H145"/>
      <c r="I145" s="331"/>
    </row>
    <row r="146" spans="1:9" s="1" customFormat="1" x14ac:dyDescent="0.2">
      <c r="A146" s="339"/>
      <c r="B146" s="4"/>
      <c r="C146" s="332"/>
      <c r="D146" s="330"/>
      <c r="F146" s="19"/>
      <c r="G146"/>
      <c r="H146"/>
      <c r="I146" s="331"/>
    </row>
    <row r="147" spans="1:9" s="1" customFormat="1" x14ac:dyDescent="0.2">
      <c r="A147" s="339"/>
      <c r="B147" s="4"/>
      <c r="C147" s="332"/>
      <c r="D147" s="330"/>
      <c r="F147" s="19"/>
      <c r="G147"/>
      <c r="H147"/>
      <c r="I147" s="331"/>
    </row>
    <row r="148" spans="1:9" s="1" customFormat="1" x14ac:dyDescent="0.2">
      <c r="A148" s="339"/>
      <c r="B148" s="4"/>
      <c r="C148" s="332"/>
      <c r="D148" s="330"/>
      <c r="F148" s="19"/>
      <c r="G148"/>
      <c r="H148"/>
      <c r="I148" s="331"/>
    </row>
    <row r="149" spans="1:9" s="1" customFormat="1" x14ac:dyDescent="0.2">
      <c r="A149" s="339"/>
      <c r="B149" s="4"/>
      <c r="C149" s="332"/>
      <c r="D149" s="330"/>
      <c r="F149" s="19"/>
      <c r="G149"/>
      <c r="H149"/>
      <c r="I149" s="331"/>
    </row>
    <row r="150" spans="1:9" s="1" customFormat="1" x14ac:dyDescent="0.2">
      <c r="A150" s="339"/>
      <c r="B150" s="4"/>
      <c r="C150" s="332"/>
      <c r="D150" s="330"/>
      <c r="F150" s="19"/>
      <c r="G150"/>
      <c r="H150"/>
      <c r="I150" s="331"/>
    </row>
    <row r="151" spans="1:9" s="1" customFormat="1" x14ac:dyDescent="0.2">
      <c r="A151" s="339"/>
      <c r="B151" s="4"/>
      <c r="C151" s="332"/>
      <c r="D151" s="330"/>
      <c r="F151" s="19"/>
      <c r="G151"/>
      <c r="H151"/>
      <c r="I151" s="331"/>
    </row>
    <row r="152" spans="1:9" s="1" customFormat="1" x14ac:dyDescent="0.2">
      <c r="A152" s="339"/>
      <c r="B152" s="4"/>
      <c r="C152" s="332"/>
      <c r="D152" s="330"/>
      <c r="F152" s="19"/>
      <c r="G152"/>
      <c r="H152"/>
      <c r="I152" s="331"/>
    </row>
    <row r="153" spans="1:9" s="1" customFormat="1" x14ac:dyDescent="0.2">
      <c r="A153" s="339"/>
      <c r="B153" s="4"/>
      <c r="C153" s="332"/>
      <c r="D153" s="330"/>
      <c r="F153" s="19"/>
      <c r="G153"/>
      <c r="H153"/>
      <c r="I153" s="331"/>
    </row>
    <row r="154" spans="1:9" s="1" customFormat="1" x14ac:dyDescent="0.2">
      <c r="A154" s="339"/>
      <c r="B154" s="4"/>
      <c r="C154" s="332"/>
      <c r="D154" s="330"/>
      <c r="F154" s="19"/>
      <c r="G154"/>
      <c r="H154"/>
      <c r="I154" s="331"/>
    </row>
    <row r="155" spans="1:9" s="1" customFormat="1" x14ac:dyDescent="0.2">
      <c r="A155" s="339"/>
      <c r="B155" s="4"/>
      <c r="C155" s="332"/>
      <c r="D155" s="330"/>
      <c r="F155" s="19"/>
      <c r="G155"/>
      <c r="H155"/>
      <c r="I155" s="331"/>
    </row>
    <row r="156" spans="1:9" s="1" customFormat="1" x14ac:dyDescent="0.2">
      <c r="A156" s="339"/>
      <c r="B156" s="4"/>
      <c r="C156" s="332"/>
      <c r="D156" s="330"/>
      <c r="F156" s="19"/>
      <c r="G156"/>
      <c r="H156"/>
      <c r="I156" s="331"/>
    </row>
    <row r="157" spans="1:9" s="1" customFormat="1" x14ac:dyDescent="0.2">
      <c r="A157" s="339"/>
      <c r="B157" s="4"/>
      <c r="C157" s="332"/>
      <c r="D157" s="330"/>
      <c r="F157" s="19"/>
      <c r="G157"/>
      <c r="H157"/>
      <c r="I157" s="331"/>
    </row>
    <row r="158" spans="1:9" s="1" customFormat="1" x14ac:dyDescent="0.2">
      <c r="A158" s="339"/>
      <c r="B158" s="4"/>
      <c r="C158" s="332"/>
      <c r="D158" s="330"/>
      <c r="F158" s="19"/>
      <c r="G158"/>
      <c r="H158"/>
      <c r="I158" s="331"/>
    </row>
    <row r="159" spans="1:9" s="1" customFormat="1" x14ac:dyDescent="0.2">
      <c r="A159" s="339"/>
      <c r="B159" s="4"/>
      <c r="C159" s="332"/>
      <c r="D159" s="330"/>
      <c r="F159" s="19"/>
      <c r="G159"/>
      <c r="H159"/>
      <c r="I159" s="331"/>
    </row>
    <row r="160" spans="1:9" s="1" customFormat="1" x14ac:dyDescent="0.2">
      <c r="A160" s="339"/>
      <c r="B160" s="4"/>
      <c r="C160" s="332"/>
      <c r="D160" s="330"/>
      <c r="F160" s="19"/>
      <c r="G160"/>
      <c r="H160"/>
      <c r="I160" s="331"/>
    </row>
    <row r="161" spans="1:9" s="1" customFormat="1" x14ac:dyDescent="0.2">
      <c r="A161" s="339"/>
      <c r="B161" s="4"/>
      <c r="C161" s="332"/>
      <c r="D161" s="330"/>
      <c r="F161" s="19"/>
      <c r="G161"/>
      <c r="H161"/>
      <c r="I161" s="331"/>
    </row>
    <row r="162" spans="1:9" s="1" customFormat="1" x14ac:dyDescent="0.2">
      <c r="A162" s="339"/>
      <c r="B162" s="4"/>
      <c r="C162" s="332"/>
      <c r="D162" s="330"/>
      <c r="F162" s="19"/>
      <c r="G162"/>
      <c r="H162"/>
      <c r="I162" s="331"/>
    </row>
    <row r="163" spans="1:9" s="1" customFormat="1" x14ac:dyDescent="0.2">
      <c r="A163" s="339"/>
      <c r="B163" s="4"/>
      <c r="C163" s="332"/>
      <c r="D163" s="330"/>
      <c r="F163" s="19"/>
      <c r="G163"/>
      <c r="H163"/>
      <c r="I163" s="331"/>
    </row>
    <row r="164" spans="1:9" s="1" customFormat="1" x14ac:dyDescent="0.2">
      <c r="A164" s="339"/>
      <c r="B164" s="4"/>
      <c r="C164" s="332"/>
      <c r="D164" s="330"/>
      <c r="F164" s="19"/>
      <c r="G164"/>
      <c r="H164"/>
      <c r="I164" s="331"/>
    </row>
    <row r="165" spans="1:9" s="1" customFormat="1" x14ac:dyDescent="0.2">
      <c r="A165" s="339"/>
      <c r="B165" s="4"/>
      <c r="C165" s="332"/>
      <c r="D165" s="330"/>
      <c r="F165" s="19"/>
      <c r="G165"/>
      <c r="H165"/>
      <c r="I165" s="331"/>
    </row>
    <row r="166" spans="1:9" s="1" customFormat="1" x14ac:dyDescent="0.2">
      <c r="A166" s="339"/>
      <c r="B166" s="4"/>
      <c r="C166" s="332"/>
      <c r="D166" s="330"/>
      <c r="F166" s="19"/>
      <c r="G166"/>
      <c r="H166"/>
      <c r="I166" s="331"/>
    </row>
    <row r="167" spans="1:9" s="1" customFormat="1" x14ac:dyDescent="0.2">
      <c r="A167" s="339"/>
      <c r="B167" s="4"/>
      <c r="C167" s="332"/>
      <c r="D167" s="330"/>
      <c r="F167" s="19"/>
      <c r="G167"/>
      <c r="H167"/>
      <c r="I167" s="331"/>
    </row>
    <row r="168" spans="1:9" s="1" customFormat="1" x14ac:dyDescent="0.2">
      <c r="A168" s="339"/>
      <c r="B168" s="4"/>
      <c r="C168" s="332"/>
      <c r="D168" s="330"/>
      <c r="F168" s="19"/>
      <c r="G168"/>
      <c r="H168"/>
      <c r="I168" s="331"/>
    </row>
    <row r="169" spans="1:9" s="1" customFormat="1" x14ac:dyDescent="0.2">
      <c r="A169" s="339"/>
      <c r="B169" s="4"/>
      <c r="C169" s="332"/>
      <c r="D169" s="330"/>
      <c r="F169" s="19"/>
      <c r="G169"/>
      <c r="H169"/>
      <c r="I169" s="331"/>
    </row>
    <row r="170" spans="1:9" s="1" customFormat="1" x14ac:dyDescent="0.2">
      <c r="A170" s="339"/>
      <c r="B170" s="4"/>
      <c r="C170" s="332"/>
      <c r="D170" s="330"/>
      <c r="F170" s="19"/>
      <c r="G170"/>
      <c r="H170"/>
      <c r="I170" s="331"/>
    </row>
    <row r="171" spans="1:9" s="1" customFormat="1" x14ac:dyDescent="0.2">
      <c r="A171" s="339"/>
      <c r="B171" s="4"/>
      <c r="C171" s="332"/>
      <c r="D171" s="330"/>
      <c r="F171" s="19"/>
      <c r="G171"/>
      <c r="H171"/>
      <c r="I171" s="331"/>
    </row>
    <row r="172" spans="1:9" s="1" customFormat="1" x14ac:dyDescent="0.2">
      <c r="A172" s="339"/>
      <c r="B172" s="4"/>
      <c r="C172" s="332"/>
      <c r="D172" s="330"/>
      <c r="F172" s="19"/>
      <c r="G172"/>
      <c r="H172"/>
      <c r="I172" s="331"/>
    </row>
    <row r="173" spans="1:9" s="1" customFormat="1" x14ac:dyDescent="0.2">
      <c r="A173" s="339"/>
      <c r="B173" s="4"/>
      <c r="C173" s="332"/>
      <c r="D173" s="330"/>
      <c r="F173" s="19"/>
      <c r="G173"/>
      <c r="H173"/>
      <c r="I173" s="331"/>
    </row>
    <row r="174" spans="1:9" s="1" customFormat="1" x14ac:dyDescent="0.2">
      <c r="A174" s="339"/>
      <c r="B174" s="4"/>
      <c r="C174" s="332"/>
      <c r="D174" s="330"/>
      <c r="F174" s="19"/>
      <c r="G174"/>
      <c r="H174"/>
      <c r="I174" s="331"/>
    </row>
    <row r="175" spans="1:9" s="1" customFormat="1" x14ac:dyDescent="0.2">
      <c r="A175" s="339"/>
      <c r="B175" s="4"/>
      <c r="C175" s="332"/>
      <c r="D175" s="330"/>
      <c r="F175" s="19"/>
      <c r="G175"/>
      <c r="H175"/>
      <c r="I175" s="331"/>
    </row>
    <row r="176" spans="1:9" s="1" customFormat="1" x14ac:dyDescent="0.2">
      <c r="A176" s="339"/>
      <c r="B176" s="4"/>
      <c r="C176" s="332"/>
      <c r="D176" s="330"/>
      <c r="F176" s="19"/>
      <c r="G176"/>
      <c r="H176"/>
      <c r="I176" s="331"/>
    </row>
    <row r="177" spans="1:9" s="1" customFormat="1" x14ac:dyDescent="0.2">
      <c r="A177" s="339"/>
      <c r="B177" s="4"/>
      <c r="C177" s="332"/>
      <c r="D177" s="330"/>
      <c r="F177" s="19"/>
      <c r="G177"/>
      <c r="H177"/>
      <c r="I177" s="331"/>
    </row>
    <row r="178" spans="1:9" s="1" customFormat="1" x14ac:dyDescent="0.2">
      <c r="A178" s="339"/>
      <c r="B178" s="4"/>
      <c r="C178" s="332"/>
      <c r="D178" s="330"/>
      <c r="F178" s="19"/>
      <c r="G178"/>
      <c r="H178"/>
      <c r="I178" s="331"/>
    </row>
    <row r="179" spans="1:9" s="1" customFormat="1" x14ac:dyDescent="0.2">
      <c r="A179" s="339"/>
      <c r="B179" s="4"/>
      <c r="C179" s="332"/>
      <c r="D179" s="330"/>
      <c r="F179" s="19"/>
      <c r="G179"/>
      <c r="H179"/>
      <c r="I179" s="331"/>
    </row>
    <row r="180" spans="1:9" s="1" customFormat="1" x14ac:dyDescent="0.2">
      <c r="A180" s="339"/>
      <c r="B180" s="4"/>
      <c r="C180" s="332"/>
      <c r="D180" s="330"/>
      <c r="F180" s="19"/>
      <c r="G180"/>
      <c r="H180"/>
      <c r="I180" s="331"/>
    </row>
    <row r="181" spans="1:9" s="1" customFormat="1" x14ac:dyDescent="0.2">
      <c r="A181" s="339"/>
      <c r="B181" s="4"/>
      <c r="C181" s="332"/>
      <c r="D181" s="330"/>
      <c r="F181" s="19"/>
      <c r="G181"/>
      <c r="H181"/>
      <c r="I181" s="331"/>
    </row>
    <row r="182" spans="1:9" s="1" customFormat="1" x14ac:dyDescent="0.2">
      <c r="A182" s="339"/>
      <c r="B182" s="4"/>
      <c r="C182" s="332"/>
      <c r="D182" s="330"/>
      <c r="F182" s="19"/>
      <c r="G182"/>
      <c r="H182"/>
      <c r="I182" s="331"/>
    </row>
    <row r="183" spans="1:9" s="1" customFormat="1" x14ac:dyDescent="0.2">
      <c r="A183" s="339"/>
      <c r="B183" s="4"/>
      <c r="C183" s="332"/>
      <c r="D183" s="330"/>
      <c r="F183" s="19"/>
      <c r="G183"/>
      <c r="H183"/>
      <c r="I183" s="331"/>
    </row>
    <row r="184" spans="1:9" s="1" customFormat="1" x14ac:dyDescent="0.2">
      <c r="A184" s="339"/>
      <c r="B184" s="4"/>
      <c r="C184" s="332"/>
      <c r="D184" s="330"/>
      <c r="F184" s="19"/>
      <c r="G184"/>
      <c r="H184"/>
      <c r="I184" s="331"/>
    </row>
    <row r="185" spans="1:9" s="1" customFormat="1" x14ac:dyDescent="0.2">
      <c r="A185" s="339"/>
      <c r="B185" s="4"/>
      <c r="C185" s="332"/>
      <c r="D185" s="330"/>
      <c r="F185" s="19"/>
      <c r="G185"/>
      <c r="H185"/>
      <c r="I185" s="331"/>
    </row>
    <row r="186" spans="1:9" s="1" customFormat="1" x14ac:dyDescent="0.2">
      <c r="A186" s="339"/>
      <c r="B186" s="4"/>
      <c r="C186" s="332"/>
      <c r="D186" s="330"/>
      <c r="F186" s="19"/>
      <c r="G186"/>
      <c r="H186"/>
      <c r="I186" s="331"/>
    </row>
    <row r="187" spans="1:9" s="1" customFormat="1" x14ac:dyDescent="0.2">
      <c r="A187" s="339"/>
      <c r="B187" s="4"/>
      <c r="C187" s="332"/>
      <c r="D187" s="330"/>
      <c r="F187" s="19"/>
      <c r="G187"/>
      <c r="H187"/>
      <c r="I187" s="331"/>
    </row>
    <row r="188" spans="1:9" s="1" customFormat="1" x14ac:dyDescent="0.2">
      <c r="A188" s="339"/>
      <c r="B188" s="4"/>
      <c r="C188" s="332"/>
      <c r="D188" s="330"/>
      <c r="F188" s="19"/>
      <c r="G188"/>
      <c r="H188"/>
      <c r="I188" s="331"/>
    </row>
    <row r="189" spans="1:9" s="1" customFormat="1" x14ac:dyDescent="0.2">
      <c r="A189" s="339"/>
      <c r="B189" s="4"/>
      <c r="C189" s="332"/>
      <c r="D189" s="330"/>
      <c r="F189" s="19"/>
      <c r="G189"/>
      <c r="H189"/>
      <c r="I189" s="331"/>
    </row>
    <row r="190" spans="1:9" s="1" customFormat="1" x14ac:dyDescent="0.2">
      <c r="A190" s="339"/>
      <c r="B190" s="4"/>
      <c r="C190" s="332"/>
      <c r="D190" s="330"/>
      <c r="F190" s="19"/>
      <c r="G190"/>
      <c r="H190"/>
      <c r="I190" s="331"/>
    </row>
    <row r="191" spans="1:9" s="1" customFormat="1" x14ac:dyDescent="0.2">
      <c r="A191" s="339"/>
      <c r="B191" s="4"/>
      <c r="C191" s="332"/>
      <c r="D191" s="330"/>
      <c r="F191" s="19"/>
      <c r="G191"/>
      <c r="H191"/>
      <c r="I191" s="331"/>
    </row>
    <row r="192" spans="1:9" s="1" customFormat="1" x14ac:dyDescent="0.2">
      <c r="A192" s="339"/>
      <c r="B192" s="4"/>
      <c r="C192" s="332"/>
      <c r="D192" s="330"/>
      <c r="F192" s="19"/>
      <c r="G192"/>
      <c r="H192"/>
      <c r="I192" s="331"/>
    </row>
    <row r="193" spans="1:9" s="1" customFormat="1" x14ac:dyDescent="0.2">
      <c r="A193" s="339"/>
      <c r="B193" s="4"/>
      <c r="C193" s="332"/>
      <c r="D193" s="330"/>
      <c r="F193" s="19"/>
      <c r="G193"/>
      <c r="H193"/>
      <c r="I193" s="331"/>
    </row>
    <row r="194" spans="1:9" s="1" customFormat="1" x14ac:dyDescent="0.2">
      <c r="A194" s="339"/>
      <c r="B194" s="4"/>
      <c r="C194" s="332"/>
      <c r="D194" s="330"/>
      <c r="F194" s="19"/>
      <c r="G194"/>
      <c r="H194"/>
      <c r="I194" s="331"/>
    </row>
    <row r="195" spans="1:9" s="1" customFormat="1" x14ac:dyDescent="0.2">
      <c r="A195" s="339"/>
      <c r="B195" s="4"/>
      <c r="C195" s="332"/>
      <c r="D195" s="330"/>
      <c r="F195" s="19"/>
      <c r="G195"/>
      <c r="H195"/>
      <c r="I195" s="331"/>
    </row>
    <row r="196" spans="1:9" s="1" customFormat="1" x14ac:dyDescent="0.2">
      <c r="A196" s="339"/>
      <c r="B196" s="4"/>
      <c r="C196" s="332"/>
      <c r="D196" s="330"/>
      <c r="F196" s="19"/>
      <c r="G196"/>
      <c r="H196"/>
      <c r="I196" s="331"/>
    </row>
    <row r="197" spans="1:9" s="1" customFormat="1" x14ac:dyDescent="0.2">
      <c r="A197" s="339"/>
      <c r="B197" s="4"/>
      <c r="C197" s="332"/>
      <c r="D197" s="330"/>
      <c r="F197" s="19"/>
      <c r="G197"/>
      <c r="H197"/>
      <c r="I197" s="331"/>
    </row>
    <row r="198" spans="1:9" s="1" customFormat="1" x14ac:dyDescent="0.2">
      <c r="A198" s="339"/>
      <c r="B198" s="4"/>
      <c r="C198" s="332"/>
      <c r="D198" s="330"/>
      <c r="F198" s="19"/>
      <c r="G198"/>
      <c r="H198"/>
      <c r="I198" s="331"/>
    </row>
    <row r="199" spans="1:9" s="1" customFormat="1" x14ac:dyDescent="0.2">
      <c r="A199" s="339"/>
      <c r="B199" s="4"/>
      <c r="C199" s="332"/>
      <c r="D199" s="330"/>
      <c r="F199" s="19"/>
      <c r="G199"/>
      <c r="H199"/>
      <c r="I199" s="331"/>
    </row>
    <row r="200" spans="1:9" s="1" customFormat="1" x14ac:dyDescent="0.2">
      <c r="A200" s="339"/>
      <c r="B200" s="4"/>
      <c r="C200" s="332"/>
      <c r="D200" s="330"/>
      <c r="F200" s="19"/>
      <c r="G200"/>
      <c r="H200"/>
      <c r="I200" s="331"/>
    </row>
    <row r="201" spans="1:9" s="1" customFormat="1" x14ac:dyDescent="0.2">
      <c r="A201" s="339"/>
      <c r="B201" s="4"/>
      <c r="C201" s="332"/>
      <c r="D201" s="330"/>
      <c r="F201" s="19"/>
      <c r="G201"/>
      <c r="H201"/>
      <c r="I201" s="331"/>
    </row>
    <row r="202" spans="1:9" s="1" customFormat="1" x14ac:dyDescent="0.2">
      <c r="A202" s="339"/>
      <c r="B202" s="4"/>
      <c r="C202" s="332"/>
      <c r="D202" s="330"/>
      <c r="F202" s="19"/>
      <c r="G202"/>
      <c r="H202"/>
      <c r="I202" s="331"/>
    </row>
    <row r="203" spans="1:9" s="1" customFormat="1" x14ac:dyDescent="0.2">
      <c r="A203" s="339"/>
      <c r="B203" s="4"/>
      <c r="C203" s="332"/>
      <c r="D203" s="330"/>
      <c r="F203" s="19"/>
      <c r="G203"/>
      <c r="H203"/>
      <c r="I203" s="331"/>
    </row>
    <row r="204" spans="1:9" s="1" customFormat="1" x14ac:dyDescent="0.2">
      <c r="A204" s="339"/>
      <c r="B204" s="4"/>
      <c r="C204" s="332"/>
      <c r="D204" s="330"/>
      <c r="F204" s="19"/>
      <c r="G204"/>
      <c r="H204"/>
      <c r="I204" s="331"/>
    </row>
    <row r="205" spans="1:9" s="1" customFormat="1" x14ac:dyDescent="0.2">
      <c r="A205" s="339"/>
      <c r="B205" s="4"/>
      <c r="C205" s="332"/>
      <c r="D205" s="330"/>
      <c r="F205" s="19"/>
      <c r="G205"/>
      <c r="H205"/>
      <c r="I205" s="331"/>
    </row>
    <row r="206" spans="1:9" s="1" customFormat="1" x14ac:dyDescent="0.2">
      <c r="A206" s="339"/>
      <c r="B206" s="4"/>
      <c r="C206" s="332"/>
      <c r="D206" s="330"/>
      <c r="F206" s="19"/>
      <c r="G206"/>
      <c r="H206"/>
      <c r="I206" s="331"/>
    </row>
    <row r="207" spans="1:9" s="1" customFormat="1" x14ac:dyDescent="0.2">
      <c r="A207" s="339"/>
      <c r="B207" s="4"/>
      <c r="C207" s="332"/>
      <c r="D207" s="330"/>
      <c r="F207" s="19"/>
      <c r="G207"/>
      <c r="H207"/>
      <c r="I207" s="331"/>
    </row>
    <row r="208" spans="1:9" s="1" customFormat="1" x14ac:dyDescent="0.2">
      <c r="A208" s="339"/>
      <c r="B208" s="4"/>
      <c r="C208" s="332"/>
      <c r="D208" s="330"/>
      <c r="F208" s="19"/>
      <c r="G208"/>
      <c r="H208"/>
      <c r="I208" s="331"/>
    </row>
    <row r="209" spans="1:9" s="1" customFormat="1" x14ac:dyDescent="0.2">
      <c r="A209" s="339"/>
      <c r="B209" s="4"/>
      <c r="C209" s="332"/>
      <c r="D209" s="330"/>
      <c r="F209" s="19"/>
      <c r="G209"/>
      <c r="H209"/>
      <c r="I209" s="331"/>
    </row>
    <row r="210" spans="1:9" s="1" customFormat="1" x14ac:dyDescent="0.2">
      <c r="A210" s="339"/>
      <c r="B210" s="4"/>
      <c r="C210" s="332"/>
      <c r="D210" s="330"/>
      <c r="F210" s="19"/>
      <c r="G210"/>
      <c r="H210"/>
      <c r="I210" s="331"/>
    </row>
    <row r="211" spans="1:9" s="1" customFormat="1" x14ac:dyDescent="0.2">
      <c r="A211" s="339"/>
      <c r="B211" s="4"/>
      <c r="C211" s="332"/>
      <c r="D211" s="330"/>
      <c r="F211" s="19"/>
      <c r="G211"/>
      <c r="H211"/>
      <c r="I211" s="331"/>
    </row>
    <row r="212" spans="1:9" s="1" customFormat="1" x14ac:dyDescent="0.2">
      <c r="A212" s="339"/>
      <c r="B212" s="4"/>
      <c r="C212" s="332"/>
      <c r="D212" s="330"/>
      <c r="F212" s="19"/>
      <c r="G212"/>
      <c r="H212"/>
      <c r="I212" s="331"/>
    </row>
    <row r="213" spans="1:9" s="1" customFormat="1" x14ac:dyDescent="0.2">
      <c r="A213" s="339"/>
      <c r="B213" s="4"/>
      <c r="C213" s="332"/>
      <c r="D213" s="330"/>
      <c r="F213" s="19"/>
      <c r="G213"/>
      <c r="H213"/>
      <c r="I213" s="331"/>
    </row>
    <row r="214" spans="1:9" s="1" customFormat="1" x14ac:dyDescent="0.2">
      <c r="A214" s="339"/>
      <c r="B214" s="4"/>
      <c r="C214" s="332"/>
      <c r="D214" s="330"/>
      <c r="F214" s="19"/>
      <c r="G214"/>
      <c r="H214"/>
      <c r="I214" s="331"/>
    </row>
    <row r="215" spans="1:9" s="1" customFormat="1" x14ac:dyDescent="0.2">
      <c r="A215" s="339"/>
      <c r="B215" s="4"/>
      <c r="C215" s="332"/>
      <c r="D215" s="330"/>
      <c r="F215" s="19"/>
      <c r="G215"/>
      <c r="H215"/>
      <c r="I215" s="331"/>
    </row>
    <row r="216" spans="1:9" s="1" customFormat="1" x14ac:dyDescent="0.2">
      <c r="A216" s="339"/>
      <c r="B216" s="4"/>
      <c r="C216" s="332"/>
      <c r="D216" s="330"/>
      <c r="F216" s="19"/>
      <c r="G216"/>
      <c r="H216"/>
      <c r="I216" s="331"/>
    </row>
    <row r="217" spans="1:9" s="1" customFormat="1" x14ac:dyDescent="0.2">
      <c r="A217" s="339"/>
      <c r="B217" s="4"/>
      <c r="C217" s="332"/>
      <c r="D217" s="330"/>
      <c r="F217" s="19"/>
      <c r="G217"/>
      <c r="H217"/>
      <c r="I217" s="331"/>
    </row>
    <row r="218" spans="1:9" s="1" customFormat="1" x14ac:dyDescent="0.2">
      <c r="A218" s="339"/>
      <c r="B218" s="4"/>
      <c r="C218" s="332"/>
      <c r="D218" s="330"/>
      <c r="F218" s="19"/>
      <c r="G218"/>
      <c r="H218"/>
      <c r="I218" s="331"/>
    </row>
    <row r="219" spans="1:9" s="1" customFormat="1" x14ac:dyDescent="0.2">
      <c r="A219" s="339"/>
      <c r="B219" s="4"/>
      <c r="C219" s="332"/>
      <c r="D219" s="330"/>
      <c r="F219" s="19"/>
      <c r="G219"/>
      <c r="H219"/>
      <c r="I219" s="331"/>
    </row>
    <row r="220" spans="1:9" s="1" customFormat="1" x14ac:dyDescent="0.2">
      <c r="A220" s="339"/>
      <c r="B220" s="4"/>
      <c r="C220" s="332"/>
      <c r="D220" s="330"/>
      <c r="F220" s="19"/>
      <c r="G220"/>
      <c r="H220"/>
      <c r="I220" s="331"/>
    </row>
    <row r="221" spans="1:9" s="1" customFormat="1" x14ac:dyDescent="0.2">
      <c r="A221" s="339"/>
      <c r="B221" s="4"/>
      <c r="C221" s="332"/>
      <c r="D221" s="330"/>
      <c r="F221" s="19"/>
      <c r="G221"/>
      <c r="H221"/>
      <c r="I221" s="331"/>
    </row>
    <row r="222" spans="1:9" s="1" customFormat="1" x14ac:dyDescent="0.2">
      <c r="A222" s="339"/>
      <c r="B222" s="4"/>
      <c r="C222" s="332"/>
      <c r="D222" s="330"/>
      <c r="F222" s="19"/>
      <c r="G222"/>
      <c r="H222"/>
      <c r="I222" s="331"/>
    </row>
    <row r="223" spans="1:9" s="1" customFormat="1" x14ac:dyDescent="0.2">
      <c r="A223" s="339"/>
      <c r="B223" s="4"/>
      <c r="C223" s="332"/>
      <c r="D223" s="330"/>
      <c r="F223" s="19"/>
      <c r="G223"/>
      <c r="H223"/>
      <c r="I223" s="331"/>
    </row>
    <row r="224" spans="1:9" s="1" customFormat="1" x14ac:dyDescent="0.2">
      <c r="A224" s="339"/>
      <c r="B224" s="4"/>
      <c r="C224" s="332"/>
      <c r="D224" s="330"/>
      <c r="F224" s="19"/>
      <c r="G224"/>
      <c r="H224"/>
      <c r="I224" s="331"/>
    </row>
    <row r="225" spans="1:9" s="1" customFormat="1" x14ac:dyDescent="0.2">
      <c r="A225" s="339"/>
      <c r="B225" s="4"/>
      <c r="C225" s="332"/>
      <c r="D225" s="330"/>
      <c r="F225" s="19"/>
      <c r="G225"/>
      <c r="H225"/>
      <c r="I225" s="331"/>
    </row>
    <row r="226" spans="1:9" s="1" customFormat="1" x14ac:dyDescent="0.2">
      <c r="A226" s="339"/>
      <c r="B226" s="4"/>
      <c r="C226" s="332"/>
      <c r="D226" s="330"/>
      <c r="F226" s="19"/>
      <c r="G226"/>
      <c r="H226"/>
      <c r="I226" s="331"/>
    </row>
    <row r="227" spans="1:9" s="1" customFormat="1" x14ac:dyDescent="0.2">
      <c r="A227" s="339"/>
      <c r="B227" s="4"/>
      <c r="C227" s="332"/>
      <c r="D227" s="330"/>
      <c r="F227" s="19"/>
      <c r="G227"/>
      <c r="H227"/>
      <c r="I227" s="331"/>
    </row>
    <row r="228" spans="1:9" s="1" customFormat="1" x14ac:dyDescent="0.2">
      <c r="A228" s="339"/>
      <c r="B228" s="4"/>
      <c r="C228" s="332"/>
      <c r="D228" s="330"/>
      <c r="F228" s="19"/>
      <c r="G228"/>
      <c r="H228"/>
      <c r="I228" s="331"/>
    </row>
    <row r="229" spans="1:9" s="1" customFormat="1" x14ac:dyDescent="0.2">
      <c r="A229" s="339"/>
      <c r="B229" s="4"/>
      <c r="C229" s="332"/>
      <c r="D229" s="330"/>
      <c r="F229" s="19"/>
      <c r="G229"/>
      <c r="H229"/>
      <c r="I229" s="331"/>
    </row>
    <row r="230" spans="1:9" s="1" customFormat="1" x14ac:dyDescent="0.2">
      <c r="A230" s="339"/>
      <c r="B230" s="4"/>
      <c r="C230" s="332"/>
      <c r="D230" s="330"/>
      <c r="F230" s="19"/>
      <c r="G230"/>
      <c r="H230"/>
      <c r="I230" s="331"/>
    </row>
    <row r="231" spans="1:9" s="1" customFormat="1" x14ac:dyDescent="0.2">
      <c r="A231" s="339"/>
      <c r="B231" s="4"/>
      <c r="C231" s="332"/>
      <c r="D231" s="330"/>
      <c r="F231" s="19"/>
      <c r="G231"/>
      <c r="H231"/>
      <c r="I231" s="331"/>
    </row>
    <row r="232" spans="1:9" s="1" customFormat="1" x14ac:dyDescent="0.2">
      <c r="A232" s="339"/>
      <c r="B232" s="4"/>
      <c r="C232" s="332"/>
      <c r="D232" s="330"/>
      <c r="F232" s="19"/>
      <c r="G232"/>
      <c r="H232"/>
      <c r="I232" s="331"/>
    </row>
    <row r="233" spans="1:9" s="1" customFormat="1" x14ac:dyDescent="0.2">
      <c r="A233" s="339"/>
      <c r="B233" s="4"/>
      <c r="C233" s="332"/>
      <c r="D233" s="330"/>
      <c r="F233" s="19"/>
      <c r="G233"/>
      <c r="H233"/>
      <c r="I233" s="331"/>
    </row>
    <row r="234" spans="1:9" s="1" customFormat="1" x14ac:dyDescent="0.2">
      <c r="A234" s="339"/>
      <c r="B234" s="4"/>
      <c r="C234" s="332"/>
      <c r="D234" s="330"/>
      <c r="F234" s="19"/>
      <c r="G234"/>
      <c r="H234"/>
      <c r="I234" s="331"/>
    </row>
    <row r="235" spans="1:9" s="1" customFormat="1" x14ac:dyDescent="0.2">
      <c r="A235" s="339"/>
      <c r="B235" s="4"/>
      <c r="C235" s="332"/>
      <c r="D235" s="330"/>
      <c r="F235" s="19"/>
      <c r="G235"/>
      <c r="H235"/>
      <c r="I235" s="331"/>
    </row>
    <row r="236" spans="1:9" s="1" customFormat="1" x14ac:dyDescent="0.2">
      <c r="A236" s="339"/>
      <c r="B236" s="4"/>
      <c r="C236" s="332"/>
      <c r="D236" s="330"/>
      <c r="F236" s="19"/>
      <c r="G236"/>
      <c r="H236"/>
      <c r="I236" s="331"/>
    </row>
    <row r="237" spans="1:9" s="1" customFormat="1" x14ac:dyDescent="0.2">
      <c r="A237" s="339"/>
      <c r="B237" s="4"/>
      <c r="C237" s="332"/>
      <c r="D237" s="330"/>
      <c r="F237" s="19"/>
      <c r="G237"/>
      <c r="H237"/>
      <c r="I237" s="331"/>
    </row>
    <row r="238" spans="1:9" s="1" customFormat="1" x14ac:dyDescent="0.2">
      <c r="A238" s="339"/>
      <c r="B238" s="4"/>
      <c r="C238" s="332"/>
      <c r="D238" s="330"/>
      <c r="F238" s="19"/>
      <c r="G238"/>
      <c r="H238"/>
      <c r="I238" s="331"/>
    </row>
    <row r="239" spans="1:9" s="1" customFormat="1" x14ac:dyDescent="0.2">
      <c r="A239" s="339"/>
      <c r="B239" s="4"/>
      <c r="C239" s="332"/>
      <c r="D239" s="330"/>
      <c r="F239" s="19"/>
      <c r="G239"/>
      <c r="H239"/>
      <c r="I239" s="331"/>
    </row>
    <row r="240" spans="1:9" s="1" customFormat="1" x14ac:dyDescent="0.2">
      <c r="A240" s="339"/>
      <c r="B240" s="4"/>
      <c r="C240" s="332"/>
      <c r="D240" s="330"/>
      <c r="F240" s="19"/>
      <c r="G240"/>
      <c r="H240"/>
      <c r="I240" s="331"/>
    </row>
    <row r="241" spans="1:9" s="1" customFormat="1" x14ac:dyDescent="0.2">
      <c r="A241" s="339"/>
      <c r="B241" s="4"/>
      <c r="C241" s="332"/>
      <c r="D241" s="330"/>
      <c r="F241" s="19"/>
      <c r="G241"/>
      <c r="H241"/>
      <c r="I241" s="331"/>
    </row>
    <row r="242" spans="1:9" s="1" customFormat="1" x14ac:dyDescent="0.2">
      <c r="A242" s="339"/>
      <c r="B242" s="4"/>
      <c r="C242" s="332"/>
      <c r="D242" s="330"/>
      <c r="F242" s="19"/>
      <c r="G242"/>
      <c r="H242"/>
      <c r="I242" s="331"/>
    </row>
    <row r="243" spans="1:9" s="1" customFormat="1" x14ac:dyDescent="0.2">
      <c r="A243" s="339"/>
      <c r="B243" s="4"/>
      <c r="C243" s="332"/>
      <c r="D243" s="330"/>
      <c r="F243" s="19"/>
      <c r="G243"/>
      <c r="H243"/>
      <c r="I243" s="331"/>
    </row>
    <row r="244" spans="1:9" s="1" customFormat="1" x14ac:dyDescent="0.2">
      <c r="A244" s="339"/>
      <c r="B244" s="4"/>
      <c r="C244" s="332"/>
      <c r="D244" s="330"/>
      <c r="F244" s="19"/>
      <c r="G244"/>
      <c r="H244"/>
      <c r="I244" s="331"/>
    </row>
    <row r="245" spans="1:9" s="1" customFormat="1" x14ac:dyDescent="0.2">
      <c r="A245" s="339"/>
      <c r="B245" s="4"/>
      <c r="C245" s="332"/>
      <c r="D245" s="330"/>
      <c r="F245" s="19"/>
      <c r="G245"/>
      <c r="H245"/>
      <c r="I245" s="331"/>
    </row>
    <row r="246" spans="1:9" s="1" customFormat="1" x14ac:dyDescent="0.2">
      <c r="A246" s="339"/>
      <c r="B246" s="4"/>
      <c r="C246" s="332"/>
      <c r="D246" s="330"/>
      <c r="F246" s="19"/>
      <c r="G246"/>
      <c r="H246"/>
      <c r="I246" s="331"/>
    </row>
    <row r="247" spans="1:9" s="1" customFormat="1" x14ac:dyDescent="0.2">
      <c r="A247" s="339"/>
      <c r="B247" s="4"/>
      <c r="C247" s="332"/>
      <c r="D247" s="330"/>
      <c r="F247" s="19"/>
      <c r="G247"/>
      <c r="H247"/>
      <c r="I247" s="331"/>
    </row>
    <row r="248" spans="1:9" s="1" customFormat="1" x14ac:dyDescent="0.2">
      <c r="A248" s="339"/>
      <c r="B248" s="4"/>
      <c r="C248" s="332"/>
      <c r="D248" s="330"/>
      <c r="F248" s="19"/>
      <c r="G248"/>
      <c r="H248"/>
      <c r="I248" s="331"/>
    </row>
    <row r="249" spans="1:9" s="1" customFormat="1" x14ac:dyDescent="0.2">
      <c r="A249" s="339"/>
      <c r="B249" s="4"/>
      <c r="C249" s="332"/>
      <c r="D249" s="330"/>
      <c r="F249" s="19"/>
      <c r="G249"/>
      <c r="H249"/>
      <c r="I249" s="331"/>
    </row>
    <row r="250" spans="1:9" s="1" customFormat="1" x14ac:dyDescent="0.2">
      <c r="A250" s="339"/>
      <c r="B250" s="4"/>
      <c r="C250" s="332"/>
      <c r="D250" s="330"/>
      <c r="F250" s="19"/>
      <c r="G250"/>
      <c r="H250"/>
      <c r="I250" s="331"/>
    </row>
    <row r="251" spans="1:9" s="1" customFormat="1" x14ac:dyDescent="0.2">
      <c r="A251" s="339"/>
      <c r="B251" s="4"/>
      <c r="C251" s="332"/>
      <c r="D251" s="330"/>
      <c r="F251" s="19"/>
      <c r="G251"/>
      <c r="H251"/>
      <c r="I251" s="331"/>
    </row>
    <row r="252" spans="1:9" s="1" customFormat="1" x14ac:dyDescent="0.2">
      <c r="A252" s="339"/>
      <c r="B252" s="4"/>
      <c r="C252" s="332"/>
      <c r="D252" s="330"/>
      <c r="F252" s="19"/>
      <c r="G252"/>
      <c r="H252"/>
      <c r="I252" s="331"/>
    </row>
    <row r="253" spans="1:9" s="1" customFormat="1" x14ac:dyDescent="0.2">
      <c r="A253" s="339"/>
      <c r="B253" s="4"/>
      <c r="C253" s="332"/>
      <c r="D253" s="330"/>
      <c r="F253" s="19"/>
      <c r="G253"/>
      <c r="H253"/>
      <c r="I253" s="331"/>
    </row>
    <row r="254" spans="1:9" s="1" customFormat="1" x14ac:dyDescent="0.2">
      <c r="A254" s="339"/>
      <c r="B254" s="4"/>
      <c r="C254" s="332"/>
      <c r="D254" s="330"/>
      <c r="F254" s="19"/>
      <c r="G254"/>
      <c r="H254"/>
      <c r="I254" s="331"/>
    </row>
    <row r="255" spans="1:9" s="1" customFormat="1" x14ac:dyDescent="0.2">
      <c r="A255" s="339"/>
      <c r="B255" s="4"/>
      <c r="C255" s="332"/>
      <c r="D255" s="330"/>
      <c r="F255" s="19"/>
      <c r="G255"/>
      <c r="H255"/>
      <c r="I255" s="331"/>
    </row>
    <row r="256" spans="1:9" s="1" customFormat="1" x14ac:dyDescent="0.2">
      <c r="A256" s="339"/>
      <c r="B256" s="4"/>
      <c r="C256" s="332"/>
      <c r="D256" s="330"/>
      <c r="F256" s="19"/>
      <c r="G256"/>
      <c r="H256"/>
      <c r="I256" s="331"/>
    </row>
    <row r="257" spans="1:9" s="1" customFormat="1" x14ac:dyDescent="0.2">
      <c r="A257" s="339"/>
      <c r="B257" s="4"/>
      <c r="C257" s="332"/>
      <c r="D257" s="330"/>
      <c r="F257" s="19"/>
      <c r="G257"/>
      <c r="H257"/>
      <c r="I257" s="331"/>
    </row>
    <row r="258" spans="1:9" s="1" customFormat="1" x14ac:dyDescent="0.2">
      <c r="A258" s="339"/>
      <c r="B258" s="4"/>
      <c r="C258" s="332"/>
      <c r="D258" s="330"/>
      <c r="F258" s="19"/>
      <c r="G258"/>
      <c r="H258"/>
      <c r="I258" s="331"/>
    </row>
    <row r="259" spans="1:9" s="1" customFormat="1" x14ac:dyDescent="0.2">
      <c r="A259" s="339"/>
      <c r="B259" s="4"/>
      <c r="C259" s="332"/>
      <c r="D259" s="330"/>
      <c r="F259" s="19"/>
      <c r="G259"/>
      <c r="H259"/>
      <c r="I259" s="331"/>
    </row>
    <row r="260" spans="1:9" s="1" customFormat="1" x14ac:dyDescent="0.2">
      <c r="A260" s="339"/>
      <c r="B260" s="4"/>
      <c r="C260" s="332"/>
      <c r="D260" s="330"/>
      <c r="F260" s="19"/>
      <c r="G260"/>
      <c r="H260"/>
      <c r="I260" s="331"/>
    </row>
    <row r="261" spans="1:9" s="1" customFormat="1" x14ac:dyDescent="0.2">
      <c r="A261" s="339"/>
      <c r="B261" s="4"/>
      <c r="C261" s="332"/>
      <c r="D261" s="330"/>
      <c r="F261" s="19"/>
      <c r="G261"/>
      <c r="H261"/>
      <c r="I261" s="331"/>
    </row>
    <row r="262" spans="1:9" s="1" customFormat="1" x14ac:dyDescent="0.2">
      <c r="A262" s="339"/>
      <c r="B262" s="4"/>
      <c r="C262" s="332"/>
      <c r="D262" s="330"/>
      <c r="F262" s="19"/>
      <c r="G262"/>
      <c r="H262"/>
      <c r="I262" s="331"/>
    </row>
    <row r="263" spans="1:9" s="1" customFormat="1" x14ac:dyDescent="0.2">
      <c r="A263" s="339"/>
      <c r="B263" s="4"/>
      <c r="C263" s="332"/>
      <c r="D263" s="330"/>
      <c r="F263" s="19"/>
      <c r="G263"/>
      <c r="H263"/>
      <c r="I263" s="331"/>
    </row>
    <row r="264" spans="1:9" s="1" customFormat="1" x14ac:dyDescent="0.2">
      <c r="A264" s="339"/>
      <c r="B264" s="4"/>
      <c r="C264" s="332"/>
      <c r="D264" s="330"/>
      <c r="F264" s="19"/>
      <c r="G264"/>
      <c r="H264"/>
      <c r="I264" s="331"/>
    </row>
    <row r="265" spans="1:9" s="1" customFormat="1" x14ac:dyDescent="0.2">
      <c r="A265" s="339"/>
      <c r="B265" s="4"/>
      <c r="C265" s="332"/>
      <c r="D265" s="330"/>
      <c r="F265" s="19"/>
      <c r="G265"/>
      <c r="H265"/>
      <c r="I265" s="331"/>
    </row>
    <row r="266" spans="1:9" s="1" customFormat="1" x14ac:dyDescent="0.2">
      <c r="A266" s="339"/>
      <c r="B266" s="4"/>
      <c r="C266" s="332"/>
      <c r="D266" s="330"/>
      <c r="F266" s="19"/>
      <c r="G266"/>
      <c r="H266"/>
      <c r="I266" s="331"/>
    </row>
    <row r="267" spans="1:9" s="1" customFormat="1" x14ac:dyDescent="0.2">
      <c r="A267" s="339"/>
      <c r="B267" s="4"/>
      <c r="C267" s="332"/>
      <c r="D267" s="330"/>
      <c r="F267" s="19"/>
      <c r="G267"/>
      <c r="H267"/>
      <c r="I267" s="331"/>
    </row>
    <row r="268" spans="1:9" s="1" customFormat="1" x14ac:dyDescent="0.2">
      <c r="A268" s="339"/>
      <c r="B268" s="4"/>
      <c r="C268" s="332"/>
      <c r="D268" s="330"/>
      <c r="F268" s="19"/>
      <c r="G268"/>
      <c r="H268"/>
      <c r="I268" s="331"/>
    </row>
    <row r="269" spans="1:9" s="1" customFormat="1" x14ac:dyDescent="0.2">
      <c r="A269" s="339"/>
      <c r="B269" s="4"/>
      <c r="C269" s="332"/>
      <c r="D269" s="330"/>
      <c r="F269" s="19"/>
      <c r="G269"/>
      <c r="H269"/>
      <c r="I269" s="331"/>
    </row>
    <row r="270" spans="1:9" s="1" customFormat="1" x14ac:dyDescent="0.2">
      <c r="A270" s="339"/>
      <c r="B270" s="4"/>
      <c r="C270" s="332"/>
      <c r="D270" s="330"/>
      <c r="F270" s="19"/>
      <c r="G270"/>
      <c r="H270"/>
      <c r="I270" s="331"/>
    </row>
    <row r="271" spans="1:9" s="1" customFormat="1" x14ac:dyDescent="0.2">
      <c r="A271" s="339"/>
      <c r="B271" s="4"/>
      <c r="C271" s="332"/>
      <c r="D271" s="330"/>
      <c r="F271" s="19"/>
      <c r="G271"/>
      <c r="H271"/>
      <c r="I271" s="331"/>
    </row>
    <row r="272" spans="1:9" s="1" customFormat="1" x14ac:dyDescent="0.2">
      <c r="A272" s="339"/>
      <c r="B272" s="4"/>
      <c r="C272" s="332"/>
      <c r="D272" s="330"/>
      <c r="F272" s="19"/>
      <c r="G272"/>
      <c r="H272"/>
      <c r="I272" s="331"/>
    </row>
    <row r="273" spans="1:9" s="1" customFormat="1" x14ac:dyDescent="0.2">
      <c r="A273" s="339"/>
      <c r="B273" s="4"/>
      <c r="C273" s="332"/>
      <c r="D273" s="330"/>
      <c r="F273" s="19"/>
      <c r="G273"/>
      <c r="H273"/>
      <c r="I273" s="331"/>
    </row>
    <row r="274" spans="1:9" s="1" customFormat="1" x14ac:dyDescent="0.2">
      <c r="A274" s="339"/>
      <c r="B274" s="4"/>
      <c r="C274" s="332"/>
      <c r="D274" s="330"/>
      <c r="F274" s="19"/>
      <c r="G274"/>
      <c r="H274"/>
      <c r="I274" s="331"/>
    </row>
    <row r="275" spans="1:9" s="1" customFormat="1" x14ac:dyDescent="0.2">
      <c r="A275" s="339"/>
      <c r="B275" s="4"/>
      <c r="C275" s="332"/>
      <c r="D275" s="330"/>
      <c r="F275" s="19"/>
      <c r="G275"/>
      <c r="H275"/>
      <c r="I275" s="331"/>
    </row>
    <row r="276" spans="1:9" s="1" customFormat="1" x14ac:dyDescent="0.2">
      <c r="A276" s="339"/>
      <c r="B276" s="4"/>
      <c r="C276" s="332"/>
      <c r="D276" s="330"/>
      <c r="F276" s="19"/>
      <c r="G276"/>
      <c r="H276"/>
      <c r="I276" s="331"/>
    </row>
    <row r="277" spans="1:9" s="1" customFormat="1" x14ac:dyDescent="0.2">
      <c r="A277" s="339"/>
      <c r="B277" s="4"/>
      <c r="C277" s="332"/>
      <c r="D277" s="330"/>
      <c r="F277" s="19"/>
      <c r="G277"/>
      <c r="H277"/>
      <c r="I277" s="331"/>
    </row>
    <row r="278" spans="1:9" s="1" customFormat="1" x14ac:dyDescent="0.2">
      <c r="A278" s="339"/>
      <c r="B278" s="4"/>
      <c r="C278" s="332"/>
      <c r="D278" s="330"/>
      <c r="F278" s="19"/>
      <c r="G278"/>
      <c r="H278"/>
      <c r="I278" s="331"/>
    </row>
    <row r="279" spans="1:9" s="1" customFormat="1" x14ac:dyDescent="0.2">
      <c r="A279" s="339"/>
      <c r="B279" s="4"/>
      <c r="C279" s="332"/>
      <c r="D279" s="330"/>
      <c r="F279" s="19"/>
      <c r="G279"/>
      <c r="H279"/>
      <c r="I279" s="331"/>
    </row>
    <row r="280" spans="1:9" s="1" customFormat="1" x14ac:dyDescent="0.2">
      <c r="A280" s="339"/>
      <c r="B280" s="4"/>
      <c r="C280" s="332"/>
      <c r="D280" s="330"/>
      <c r="F280" s="19"/>
      <c r="G280"/>
      <c r="H280"/>
      <c r="I280" s="331"/>
    </row>
    <row r="281" spans="1:9" s="1" customFormat="1" x14ac:dyDescent="0.2">
      <c r="A281" s="339"/>
      <c r="B281" s="4"/>
      <c r="C281" s="332"/>
      <c r="D281" s="330"/>
      <c r="F281" s="19"/>
      <c r="G281"/>
      <c r="H281"/>
      <c r="I281" s="331"/>
    </row>
    <row r="282" spans="1:9" s="1" customFormat="1" x14ac:dyDescent="0.2">
      <c r="A282" s="339"/>
      <c r="B282" s="4"/>
      <c r="C282" s="332"/>
      <c r="D282" s="330"/>
      <c r="F282" s="19"/>
      <c r="G282"/>
      <c r="H282"/>
      <c r="I282" s="331"/>
    </row>
    <row r="283" spans="1:9" s="1" customFormat="1" x14ac:dyDescent="0.2">
      <c r="A283" s="339"/>
      <c r="B283" s="4"/>
      <c r="C283" s="332"/>
      <c r="D283" s="330"/>
      <c r="F283" s="19"/>
      <c r="G283"/>
      <c r="H283"/>
      <c r="I283" s="331"/>
    </row>
    <row r="284" spans="1:9" s="1" customFormat="1" x14ac:dyDescent="0.2">
      <c r="A284" s="339"/>
      <c r="B284" s="4"/>
      <c r="C284" s="332"/>
      <c r="D284" s="330"/>
      <c r="F284" s="19"/>
      <c r="G284"/>
      <c r="H284"/>
      <c r="I284" s="331"/>
    </row>
    <row r="285" spans="1:9" s="1" customFormat="1" x14ac:dyDescent="0.2">
      <c r="A285" s="339"/>
      <c r="B285" s="4"/>
      <c r="C285" s="332"/>
      <c r="D285" s="330"/>
      <c r="F285" s="19"/>
      <c r="G285"/>
      <c r="H285"/>
      <c r="I285" s="331"/>
    </row>
    <row r="286" spans="1:9" s="1" customFormat="1" x14ac:dyDescent="0.2">
      <c r="A286" s="339"/>
      <c r="B286" s="4"/>
      <c r="C286" s="332"/>
      <c r="D286" s="330"/>
      <c r="F286" s="19"/>
      <c r="G286"/>
      <c r="H286"/>
      <c r="I286" s="331"/>
    </row>
    <row r="287" spans="1:9" s="1" customFormat="1" x14ac:dyDescent="0.2">
      <c r="A287" s="339"/>
      <c r="B287" s="4"/>
      <c r="C287" s="332"/>
      <c r="D287" s="330"/>
      <c r="F287" s="19"/>
      <c r="G287"/>
      <c r="H287"/>
      <c r="I287" s="331"/>
    </row>
    <row r="288" spans="1:9" s="1" customFormat="1" x14ac:dyDescent="0.2">
      <c r="A288" s="339"/>
      <c r="B288" s="4"/>
      <c r="C288" s="332"/>
      <c r="D288" s="330"/>
      <c r="F288" s="19"/>
      <c r="G288"/>
      <c r="H288"/>
      <c r="I288" s="331"/>
    </row>
    <row r="289" spans="1:9" s="1" customFormat="1" x14ac:dyDescent="0.2">
      <c r="A289" s="339"/>
      <c r="B289" s="4"/>
      <c r="C289" s="332"/>
      <c r="D289" s="330"/>
      <c r="F289" s="19"/>
      <c r="G289"/>
      <c r="H289"/>
      <c r="I289" s="331"/>
    </row>
    <row r="290" spans="1:9" s="1" customFormat="1" x14ac:dyDescent="0.2">
      <c r="A290" s="339"/>
      <c r="B290" s="4"/>
      <c r="C290" s="332"/>
      <c r="D290" s="330"/>
      <c r="F290" s="19"/>
      <c r="G290"/>
      <c r="H290"/>
      <c r="I290" s="331"/>
    </row>
    <row r="291" spans="1:9" s="1" customFormat="1" x14ac:dyDescent="0.2">
      <c r="A291" s="339"/>
      <c r="B291" s="4"/>
      <c r="C291" s="332"/>
      <c r="D291" s="330"/>
      <c r="F291" s="19"/>
      <c r="G291"/>
      <c r="H291"/>
      <c r="I291" s="331"/>
    </row>
    <row r="292" spans="1:9" s="1" customFormat="1" x14ac:dyDescent="0.2">
      <c r="A292" s="339"/>
      <c r="B292" s="4"/>
      <c r="C292" s="332"/>
      <c r="D292" s="330"/>
      <c r="F292" s="19"/>
      <c r="G292"/>
      <c r="H292"/>
      <c r="I292" s="331"/>
    </row>
    <row r="293" spans="1:9" s="1" customFormat="1" x14ac:dyDescent="0.2">
      <c r="A293" s="339"/>
      <c r="B293" s="4"/>
      <c r="C293" s="332"/>
      <c r="D293" s="330"/>
      <c r="F293" s="19"/>
      <c r="G293"/>
      <c r="H293"/>
      <c r="I293" s="331"/>
    </row>
    <row r="294" spans="1:9" s="1" customFormat="1" x14ac:dyDescent="0.2">
      <c r="A294" s="339"/>
      <c r="B294" s="4"/>
      <c r="C294" s="332"/>
      <c r="D294" s="330"/>
      <c r="F294" s="19"/>
      <c r="G294"/>
      <c r="H294"/>
      <c r="I294" s="331"/>
    </row>
    <row r="295" spans="1:9" s="1" customFormat="1" x14ac:dyDescent="0.2">
      <c r="A295" s="339"/>
      <c r="B295" s="4"/>
      <c r="C295" s="332"/>
      <c r="D295" s="330"/>
      <c r="F295" s="19"/>
      <c r="G295"/>
      <c r="H295"/>
      <c r="I295" s="331"/>
    </row>
    <row r="296" spans="1:9" s="1" customFormat="1" x14ac:dyDescent="0.2">
      <c r="A296" s="339"/>
      <c r="B296" s="4"/>
      <c r="C296" s="332"/>
      <c r="D296" s="330"/>
      <c r="F296" s="19"/>
      <c r="G296"/>
      <c r="H296"/>
      <c r="I296" s="331"/>
    </row>
    <row r="297" spans="1:9" s="1" customFormat="1" x14ac:dyDescent="0.2">
      <c r="A297" s="339"/>
      <c r="B297" s="4"/>
      <c r="C297" s="332"/>
      <c r="D297" s="330"/>
      <c r="F297" s="19"/>
      <c r="G297"/>
      <c r="H297"/>
      <c r="I297" s="331"/>
    </row>
    <row r="298" spans="1:9" s="1" customFormat="1" x14ac:dyDescent="0.2">
      <c r="A298" s="339"/>
      <c r="B298" s="4"/>
      <c r="C298" s="332"/>
      <c r="D298" s="330"/>
      <c r="F298" s="19"/>
      <c r="G298"/>
      <c r="H298"/>
      <c r="I298" s="331"/>
    </row>
    <row r="299" spans="1:9" s="1" customFormat="1" x14ac:dyDescent="0.2">
      <c r="A299" s="339"/>
      <c r="B299" s="4"/>
      <c r="C299" s="332"/>
      <c r="D299" s="330"/>
      <c r="F299" s="19"/>
      <c r="G299"/>
      <c r="H299"/>
      <c r="I299" s="331"/>
    </row>
    <row r="300" spans="1:9" s="1" customFormat="1" x14ac:dyDescent="0.2">
      <c r="A300" s="339"/>
      <c r="B300" s="4"/>
      <c r="C300" s="332"/>
      <c r="D300" s="330"/>
      <c r="F300" s="19"/>
      <c r="G300"/>
      <c r="H300"/>
      <c r="I300" s="331"/>
    </row>
    <row r="301" spans="1:9" s="1" customFormat="1" x14ac:dyDescent="0.2">
      <c r="A301" s="339"/>
      <c r="B301" s="4"/>
      <c r="C301" s="332"/>
      <c r="D301" s="330"/>
      <c r="F301" s="19"/>
      <c r="G301"/>
      <c r="H301"/>
      <c r="I301" s="331"/>
    </row>
    <row r="302" spans="1:9" s="1" customFormat="1" x14ac:dyDescent="0.2">
      <c r="A302" s="339"/>
      <c r="B302" s="4"/>
      <c r="C302" s="332"/>
      <c r="D302" s="330"/>
      <c r="F302" s="19"/>
      <c r="G302"/>
      <c r="H302"/>
      <c r="I302" s="331"/>
    </row>
    <row r="303" spans="1:9" s="1" customFormat="1" x14ac:dyDescent="0.2">
      <c r="A303" s="339"/>
      <c r="B303" s="4"/>
      <c r="C303" s="332"/>
      <c r="D303" s="330"/>
      <c r="F303" s="19"/>
      <c r="G303"/>
      <c r="H303"/>
      <c r="I303" s="331"/>
    </row>
    <row r="304" spans="1:9" s="1" customFormat="1" x14ac:dyDescent="0.2">
      <c r="A304" s="339"/>
      <c r="B304" s="4"/>
      <c r="C304" s="332"/>
      <c r="D304" s="330"/>
      <c r="F304" s="19"/>
      <c r="G304"/>
      <c r="H304"/>
      <c r="I304" s="331"/>
    </row>
    <row r="305" spans="1:9" s="1" customFormat="1" x14ac:dyDescent="0.2">
      <c r="A305" s="339"/>
      <c r="B305" s="4"/>
      <c r="C305" s="332"/>
      <c r="D305" s="330"/>
      <c r="F305" s="19"/>
      <c r="G305"/>
      <c r="H305"/>
      <c r="I305" s="331"/>
    </row>
    <row r="306" spans="1:9" s="1" customFormat="1" x14ac:dyDescent="0.2">
      <c r="A306" s="339"/>
      <c r="B306" s="4"/>
      <c r="C306" s="332"/>
      <c r="D306" s="330"/>
      <c r="F306" s="19"/>
      <c r="G306"/>
      <c r="H306"/>
      <c r="I306" s="331"/>
    </row>
    <row r="307" spans="1:9" s="1" customFormat="1" x14ac:dyDescent="0.2">
      <c r="A307" s="339"/>
      <c r="B307" s="4"/>
      <c r="C307" s="332"/>
      <c r="D307" s="330"/>
      <c r="F307" s="19"/>
      <c r="G307"/>
      <c r="H307"/>
      <c r="I307" s="331"/>
    </row>
    <row r="308" spans="1:9" s="1" customFormat="1" x14ac:dyDescent="0.2">
      <c r="A308" s="339"/>
      <c r="B308" s="4"/>
      <c r="C308" s="332"/>
      <c r="D308" s="330"/>
      <c r="F308" s="19"/>
      <c r="G308"/>
      <c r="H308"/>
      <c r="I308" s="331"/>
    </row>
    <row r="309" spans="1:9" s="1" customFormat="1" x14ac:dyDescent="0.2">
      <c r="A309" s="339"/>
      <c r="B309" s="4"/>
      <c r="C309" s="332"/>
      <c r="D309" s="330"/>
      <c r="F309" s="19"/>
      <c r="G309"/>
      <c r="H309"/>
      <c r="I309" s="331"/>
    </row>
    <row r="310" spans="1:9" s="1" customFormat="1" x14ac:dyDescent="0.2">
      <c r="A310" s="339"/>
      <c r="B310" s="4"/>
      <c r="C310" s="332"/>
      <c r="D310" s="330"/>
      <c r="F310" s="19"/>
      <c r="G310"/>
      <c r="H310"/>
      <c r="I310" s="331"/>
    </row>
    <row r="311" spans="1:9" s="1" customFormat="1" x14ac:dyDescent="0.2">
      <c r="A311" s="339"/>
      <c r="B311" s="4"/>
      <c r="C311" s="332"/>
      <c r="D311" s="330"/>
      <c r="F311" s="19"/>
      <c r="G311"/>
      <c r="H311"/>
      <c r="I311" s="331"/>
    </row>
    <row r="312" spans="1:9" s="1" customFormat="1" x14ac:dyDescent="0.2">
      <c r="A312" s="339"/>
      <c r="B312" s="4"/>
      <c r="C312" s="332"/>
      <c r="D312" s="330"/>
      <c r="F312" s="19"/>
      <c r="G312"/>
      <c r="H312"/>
      <c r="I312" s="331"/>
    </row>
    <row r="313" spans="1:9" s="1" customFormat="1" x14ac:dyDescent="0.2">
      <c r="A313" s="339"/>
      <c r="B313" s="4"/>
      <c r="C313" s="332"/>
      <c r="D313" s="330"/>
      <c r="F313" s="19"/>
      <c r="G313"/>
      <c r="H313"/>
      <c r="I313" s="331"/>
    </row>
    <row r="314" spans="1:9" s="1" customFormat="1" x14ac:dyDescent="0.2">
      <c r="A314" s="339"/>
      <c r="B314" s="4"/>
      <c r="C314" s="332"/>
      <c r="D314" s="330"/>
      <c r="F314" s="19"/>
      <c r="G314"/>
      <c r="H314"/>
      <c r="I314" s="331"/>
    </row>
    <row r="315" spans="1:9" s="1" customFormat="1" x14ac:dyDescent="0.2">
      <c r="A315" s="339"/>
      <c r="B315" s="4"/>
      <c r="C315" s="332"/>
      <c r="D315" s="330"/>
      <c r="F315" s="19"/>
      <c r="G315"/>
      <c r="H315"/>
      <c r="I315" s="331"/>
    </row>
    <row r="316" spans="1:9" s="1" customFormat="1" x14ac:dyDescent="0.2">
      <c r="A316" s="339"/>
      <c r="B316" s="4"/>
      <c r="C316" s="332"/>
      <c r="D316" s="330"/>
      <c r="F316" s="19"/>
      <c r="G316"/>
      <c r="H316"/>
      <c r="I316" s="331"/>
    </row>
    <row r="317" spans="1:9" s="1" customFormat="1" x14ac:dyDescent="0.2">
      <c r="A317" s="339"/>
      <c r="B317" s="4"/>
      <c r="C317" s="332"/>
      <c r="D317" s="330"/>
      <c r="F317" s="19"/>
      <c r="G317"/>
      <c r="H317"/>
      <c r="I317" s="331"/>
    </row>
    <row r="318" spans="1:9" s="1" customFormat="1" x14ac:dyDescent="0.2">
      <c r="A318" s="339"/>
      <c r="B318" s="4"/>
      <c r="C318" s="332"/>
      <c r="D318" s="330"/>
      <c r="F318" s="19"/>
      <c r="G318"/>
      <c r="H318"/>
      <c r="I318" s="331"/>
    </row>
    <row r="319" spans="1:9" s="1" customFormat="1" x14ac:dyDescent="0.2">
      <c r="A319" s="339"/>
      <c r="B319" s="4"/>
      <c r="C319" s="332"/>
      <c r="D319" s="330"/>
      <c r="F319" s="19"/>
      <c r="G319"/>
      <c r="H319"/>
      <c r="I319" s="331"/>
    </row>
    <row r="320" spans="1:9" s="1" customFormat="1" x14ac:dyDescent="0.2">
      <c r="A320" s="339"/>
      <c r="B320" s="4"/>
      <c r="C320" s="332"/>
      <c r="D320" s="330"/>
      <c r="F320" s="19"/>
      <c r="G320"/>
      <c r="H320"/>
      <c r="I320" s="331"/>
    </row>
    <row r="321" spans="1:9" s="1" customFormat="1" x14ac:dyDescent="0.2">
      <c r="A321" s="339"/>
      <c r="B321" s="4"/>
      <c r="C321" s="332"/>
      <c r="D321" s="330"/>
      <c r="F321" s="19"/>
      <c r="G321"/>
      <c r="H321"/>
      <c r="I321" s="331"/>
    </row>
    <row r="322" spans="1:9" s="1" customFormat="1" x14ac:dyDescent="0.2">
      <c r="A322" s="339"/>
      <c r="B322" s="4"/>
      <c r="C322" s="332"/>
      <c r="D322" s="330"/>
      <c r="F322" s="19"/>
      <c r="G322"/>
      <c r="H322"/>
      <c r="I322" s="331"/>
    </row>
    <row r="323" spans="1:9" s="1" customFormat="1" x14ac:dyDescent="0.2">
      <c r="A323" s="339"/>
      <c r="B323" s="4"/>
      <c r="C323" s="332"/>
      <c r="D323" s="330"/>
      <c r="F323" s="19"/>
      <c r="G323"/>
      <c r="H323"/>
      <c r="I323" s="331"/>
    </row>
    <row r="324" spans="1:9" s="1" customFormat="1" x14ac:dyDescent="0.2">
      <c r="A324" s="339"/>
      <c r="B324" s="4"/>
      <c r="C324" s="332"/>
      <c r="D324" s="330"/>
      <c r="F324" s="19"/>
      <c r="G324"/>
      <c r="H324"/>
      <c r="I324" s="331"/>
    </row>
    <row r="325" spans="1:9" s="1" customFormat="1" x14ac:dyDescent="0.2">
      <c r="A325" s="339"/>
      <c r="B325" s="4"/>
      <c r="C325" s="332"/>
      <c r="D325" s="330"/>
      <c r="F325" s="19"/>
      <c r="G325"/>
      <c r="H325"/>
      <c r="I325" s="331"/>
    </row>
    <row r="326" spans="1:9" s="1" customFormat="1" x14ac:dyDescent="0.2">
      <c r="A326" s="339"/>
      <c r="B326" s="4"/>
      <c r="C326" s="332"/>
      <c r="D326" s="330"/>
      <c r="F326" s="19"/>
      <c r="G326"/>
      <c r="H326"/>
      <c r="I326" s="331"/>
    </row>
    <row r="327" spans="1:9" s="1" customFormat="1" x14ac:dyDescent="0.2">
      <c r="A327" s="339"/>
      <c r="B327" s="4"/>
      <c r="C327" s="332"/>
      <c r="D327" s="330"/>
      <c r="F327" s="19"/>
      <c r="G327"/>
      <c r="H327"/>
      <c r="I327" s="331"/>
    </row>
    <row r="328" spans="1:9" s="1" customFormat="1" x14ac:dyDescent="0.2">
      <c r="A328" s="339"/>
      <c r="B328" s="4"/>
      <c r="C328" s="332"/>
      <c r="D328" s="330"/>
      <c r="F328" s="19"/>
      <c r="G328"/>
      <c r="H328"/>
      <c r="I328" s="331"/>
    </row>
    <row r="329" spans="1:9" s="1" customFormat="1" x14ac:dyDescent="0.2">
      <c r="A329" s="339"/>
      <c r="B329" s="4"/>
      <c r="C329" s="332"/>
      <c r="D329" s="330"/>
      <c r="F329" s="19"/>
      <c r="G329"/>
      <c r="H329"/>
      <c r="I329" s="331"/>
    </row>
    <row r="330" spans="1:9" s="1" customFormat="1" x14ac:dyDescent="0.2">
      <c r="A330" s="339"/>
      <c r="B330" s="4"/>
      <c r="C330" s="332"/>
      <c r="D330" s="330"/>
      <c r="F330" s="19"/>
      <c r="G330"/>
      <c r="H330"/>
      <c r="I330" s="331"/>
    </row>
    <row r="331" spans="1:9" s="1" customFormat="1" x14ac:dyDescent="0.2">
      <c r="A331" s="339"/>
      <c r="B331" s="4"/>
      <c r="C331" s="332"/>
      <c r="D331" s="330"/>
      <c r="F331" s="19"/>
      <c r="G331"/>
      <c r="H331"/>
      <c r="I331" s="331"/>
    </row>
    <row r="332" spans="1:9" s="1" customFormat="1" x14ac:dyDescent="0.2">
      <c r="A332" s="339"/>
      <c r="B332" s="4"/>
      <c r="C332" s="332"/>
      <c r="D332" s="330"/>
      <c r="F332" s="19"/>
      <c r="G332"/>
      <c r="H332"/>
      <c r="I332" s="331"/>
    </row>
    <row r="333" spans="1:9" s="1" customFormat="1" x14ac:dyDescent="0.2">
      <c r="A333" s="339"/>
      <c r="B333" s="4"/>
      <c r="C333" s="332"/>
      <c r="D333" s="330"/>
      <c r="F333" s="19"/>
      <c r="G333"/>
      <c r="H333"/>
      <c r="I333" s="331"/>
    </row>
    <row r="334" spans="1:9" s="1" customFormat="1" x14ac:dyDescent="0.2">
      <c r="A334" s="339"/>
      <c r="B334" s="4"/>
      <c r="C334" s="332"/>
      <c r="D334" s="330"/>
      <c r="F334" s="19"/>
      <c r="G334"/>
      <c r="H334"/>
      <c r="I334" s="331"/>
    </row>
    <row r="335" spans="1:9" s="1" customFormat="1" x14ac:dyDescent="0.2">
      <c r="A335" s="339"/>
      <c r="B335" s="4"/>
      <c r="C335" s="332"/>
      <c r="D335" s="330"/>
      <c r="F335" s="19"/>
      <c r="G335"/>
      <c r="H335"/>
      <c r="I335" s="331"/>
    </row>
    <row r="336" spans="1:9" s="1" customFormat="1" x14ac:dyDescent="0.2">
      <c r="A336" s="339"/>
      <c r="B336" s="4"/>
      <c r="C336" s="332"/>
      <c r="D336" s="330"/>
      <c r="F336" s="19"/>
      <c r="G336"/>
      <c r="H336"/>
      <c r="I336" s="331"/>
    </row>
    <row r="337" spans="1:9" s="1" customFormat="1" x14ac:dyDescent="0.2">
      <c r="A337" s="339"/>
      <c r="B337" s="4"/>
      <c r="C337" s="332"/>
      <c r="D337" s="330"/>
      <c r="F337" s="19"/>
      <c r="G337"/>
      <c r="H337"/>
      <c r="I337" s="331"/>
    </row>
    <row r="338" spans="1:9" s="1" customFormat="1" x14ac:dyDescent="0.2">
      <c r="A338" s="339"/>
      <c r="B338" s="4"/>
      <c r="C338" s="332"/>
      <c r="D338" s="330"/>
      <c r="F338" s="19"/>
      <c r="G338"/>
      <c r="H338"/>
      <c r="I338" s="331"/>
    </row>
    <row r="339" spans="1:9" s="1" customFormat="1" x14ac:dyDescent="0.2">
      <c r="A339" s="339"/>
      <c r="B339" s="4"/>
      <c r="C339" s="332"/>
      <c r="D339" s="330"/>
      <c r="F339" s="19"/>
      <c r="G339"/>
      <c r="H339"/>
      <c r="I339" s="331"/>
    </row>
    <row r="340" spans="1:9" s="1" customFormat="1" x14ac:dyDescent="0.2">
      <c r="A340" s="339"/>
      <c r="B340" s="4"/>
      <c r="C340" s="332"/>
      <c r="D340" s="330"/>
      <c r="F340" s="19"/>
      <c r="G340"/>
      <c r="H340"/>
      <c r="I340" s="331"/>
    </row>
    <row r="341" spans="1:9" s="1" customFormat="1" x14ac:dyDescent="0.2">
      <c r="A341" s="339"/>
      <c r="B341" s="4"/>
      <c r="C341" s="332"/>
      <c r="D341" s="330"/>
      <c r="F341" s="19"/>
      <c r="G341"/>
      <c r="H341"/>
      <c r="I341" s="331"/>
    </row>
    <row r="342" spans="1:9" s="1" customFormat="1" x14ac:dyDescent="0.2">
      <c r="A342" s="339"/>
      <c r="B342" s="4"/>
      <c r="C342" s="332"/>
      <c r="D342" s="330"/>
      <c r="F342" s="19"/>
      <c r="G342"/>
      <c r="H342"/>
      <c r="I342" s="331"/>
    </row>
    <row r="343" spans="1:9" s="1" customFormat="1" x14ac:dyDescent="0.2">
      <c r="A343" s="339"/>
      <c r="B343" s="4"/>
      <c r="C343" s="332"/>
      <c r="D343" s="330"/>
      <c r="F343" s="19"/>
      <c r="G343"/>
      <c r="H343"/>
      <c r="I343" s="331"/>
    </row>
    <row r="344" spans="1:9" s="1" customFormat="1" x14ac:dyDescent="0.2">
      <c r="A344" s="339"/>
      <c r="B344" s="4"/>
      <c r="C344" s="332"/>
      <c r="D344" s="330"/>
      <c r="F344" s="19"/>
      <c r="G344"/>
      <c r="H344"/>
      <c r="I344" s="331"/>
    </row>
    <row r="345" spans="1:9" s="1" customFormat="1" x14ac:dyDescent="0.2">
      <c r="A345" s="339"/>
      <c r="B345" s="4"/>
      <c r="C345" s="332"/>
      <c r="D345" s="330"/>
      <c r="F345" s="19"/>
      <c r="G345"/>
      <c r="H345"/>
      <c r="I345" s="331"/>
    </row>
    <row r="346" spans="1:9" s="1" customFormat="1" x14ac:dyDescent="0.2">
      <c r="A346" s="339"/>
      <c r="B346" s="4"/>
      <c r="C346" s="332"/>
      <c r="D346" s="330"/>
      <c r="F346" s="19"/>
      <c r="G346"/>
      <c r="H346"/>
      <c r="I346" s="331"/>
    </row>
    <row r="347" spans="1:9" s="1" customFormat="1" x14ac:dyDescent="0.2">
      <c r="A347" s="339"/>
      <c r="B347" s="4"/>
      <c r="C347" s="332"/>
      <c r="D347" s="330"/>
      <c r="F347" s="19"/>
      <c r="G347"/>
      <c r="H347"/>
      <c r="I347" s="331"/>
    </row>
    <row r="348" spans="1:9" s="1" customFormat="1" x14ac:dyDescent="0.2">
      <c r="A348" s="339"/>
      <c r="B348" s="4"/>
      <c r="C348" s="332"/>
      <c r="D348" s="330"/>
      <c r="F348" s="19"/>
      <c r="G348"/>
      <c r="H348"/>
      <c r="I348" s="331"/>
    </row>
    <row r="349" spans="1:9" s="1" customFormat="1" x14ac:dyDescent="0.2">
      <c r="A349" s="339"/>
      <c r="B349" s="4"/>
      <c r="C349" s="332"/>
      <c r="D349" s="330"/>
      <c r="F349" s="19"/>
      <c r="G349"/>
      <c r="H349"/>
      <c r="I349" s="331"/>
    </row>
    <row r="350" spans="1:9" s="1" customFormat="1" x14ac:dyDescent="0.2">
      <c r="A350" s="339"/>
      <c r="B350" s="4"/>
      <c r="C350" s="332"/>
      <c r="D350" s="330"/>
      <c r="F350" s="19"/>
      <c r="G350"/>
      <c r="H350"/>
      <c r="I350" s="331"/>
    </row>
    <row r="351" spans="1:9" s="1" customFormat="1" x14ac:dyDescent="0.2">
      <c r="A351" s="339"/>
      <c r="B351" s="4"/>
      <c r="C351" s="332"/>
      <c r="D351" s="330"/>
      <c r="F351" s="19"/>
      <c r="G351"/>
      <c r="H351"/>
      <c r="I351" s="331"/>
    </row>
    <row r="352" spans="1:9" s="1" customFormat="1" x14ac:dyDescent="0.2">
      <c r="A352" s="339"/>
      <c r="B352" s="4"/>
      <c r="C352" s="332"/>
      <c r="D352" s="330"/>
      <c r="F352" s="19"/>
      <c r="G352"/>
      <c r="H352"/>
      <c r="I352" s="331"/>
    </row>
    <row r="353" spans="1:9" s="1" customFormat="1" x14ac:dyDescent="0.2">
      <c r="A353" s="339"/>
      <c r="B353" s="4"/>
      <c r="C353" s="332"/>
      <c r="D353" s="330"/>
      <c r="F353" s="19"/>
      <c r="G353"/>
      <c r="H353"/>
      <c r="I353" s="331"/>
    </row>
    <row r="354" spans="1:9" s="1" customFormat="1" x14ac:dyDescent="0.2">
      <c r="A354" s="339"/>
      <c r="B354" s="4"/>
      <c r="C354" s="332"/>
      <c r="D354" s="330"/>
      <c r="F354" s="19"/>
      <c r="G354"/>
      <c r="H354"/>
      <c r="I354" s="331"/>
    </row>
    <row r="355" spans="1:9" s="1" customFormat="1" x14ac:dyDescent="0.2">
      <c r="A355" s="339"/>
      <c r="B355" s="4"/>
      <c r="C355" s="332"/>
      <c r="D355" s="330"/>
      <c r="F355" s="19"/>
      <c r="G355"/>
      <c r="H355"/>
      <c r="I355" s="331"/>
    </row>
    <row r="356" spans="1:9" s="1" customFormat="1" x14ac:dyDescent="0.2">
      <c r="A356" s="339"/>
      <c r="B356" s="4"/>
      <c r="C356" s="332"/>
      <c r="D356" s="330"/>
      <c r="F356" s="19"/>
      <c r="G356"/>
      <c r="H356"/>
      <c r="I356" s="331"/>
    </row>
    <row r="357" spans="1:9" s="1" customFormat="1" x14ac:dyDescent="0.2">
      <c r="A357" s="339"/>
      <c r="B357" s="4"/>
      <c r="C357" s="332"/>
      <c r="D357" s="330"/>
      <c r="F357" s="19"/>
      <c r="G357"/>
      <c r="H357"/>
      <c r="I357" s="331"/>
    </row>
    <row r="358" spans="1:9" s="1" customFormat="1" x14ac:dyDescent="0.2">
      <c r="A358" s="339"/>
      <c r="B358" s="4"/>
      <c r="C358" s="332"/>
      <c r="D358" s="330"/>
      <c r="F358" s="19"/>
      <c r="G358"/>
      <c r="H358"/>
      <c r="I358" s="331"/>
    </row>
    <row r="359" spans="1:9" s="1" customFormat="1" x14ac:dyDescent="0.2">
      <c r="A359" s="339"/>
      <c r="B359" s="4"/>
      <c r="C359" s="332"/>
      <c r="D359" s="330"/>
      <c r="F359" s="19"/>
      <c r="G359"/>
      <c r="H359"/>
      <c r="I359" s="331"/>
    </row>
    <row r="360" spans="1:9" s="1" customFormat="1" x14ac:dyDescent="0.2">
      <c r="A360" s="339"/>
      <c r="B360" s="4"/>
      <c r="C360" s="332"/>
      <c r="D360" s="330"/>
      <c r="F360" s="19"/>
      <c r="G360"/>
      <c r="H360"/>
      <c r="I360" s="331"/>
    </row>
    <row r="361" spans="1:9" s="1" customFormat="1" x14ac:dyDescent="0.2">
      <c r="A361" s="339"/>
      <c r="B361" s="4"/>
      <c r="C361" s="332"/>
      <c r="D361" s="330"/>
      <c r="F361" s="19"/>
      <c r="G361"/>
      <c r="H361"/>
      <c r="I361" s="331"/>
    </row>
    <row r="362" spans="1:9" s="1" customFormat="1" x14ac:dyDescent="0.2">
      <c r="A362" s="339"/>
      <c r="B362" s="4"/>
      <c r="C362" s="332"/>
      <c r="D362" s="330"/>
      <c r="F362" s="19"/>
      <c r="G362"/>
      <c r="H362"/>
      <c r="I362" s="331"/>
    </row>
    <row r="363" spans="1:9" s="1" customFormat="1" x14ac:dyDescent="0.2">
      <c r="A363" s="339"/>
      <c r="B363" s="4"/>
      <c r="C363" s="332"/>
      <c r="D363" s="330"/>
      <c r="F363" s="19"/>
      <c r="G363"/>
      <c r="H363"/>
      <c r="I363" s="331"/>
    </row>
    <row r="364" spans="1:9" s="1" customFormat="1" x14ac:dyDescent="0.2">
      <c r="A364" s="339"/>
      <c r="B364" s="4"/>
      <c r="C364" s="332"/>
      <c r="D364" s="330"/>
      <c r="F364" s="19"/>
      <c r="G364"/>
      <c r="H364"/>
      <c r="I364" s="331"/>
    </row>
    <row r="365" spans="1:9" s="1" customFormat="1" x14ac:dyDescent="0.2">
      <c r="A365" s="339"/>
      <c r="B365" s="4"/>
      <c r="C365" s="332"/>
      <c r="D365" s="330"/>
      <c r="F365" s="19"/>
      <c r="G365"/>
      <c r="H365"/>
      <c r="I365" s="331"/>
    </row>
    <row r="366" spans="1:9" s="1" customFormat="1" x14ac:dyDescent="0.2">
      <c r="A366" s="339"/>
      <c r="B366" s="4"/>
      <c r="C366" s="332"/>
      <c r="D366" s="330"/>
      <c r="F366" s="19"/>
      <c r="G366"/>
      <c r="H366"/>
      <c r="I366" s="331"/>
    </row>
    <row r="367" spans="1:9" s="1" customFormat="1" x14ac:dyDescent="0.2">
      <c r="A367" s="339"/>
      <c r="B367" s="4"/>
      <c r="C367" s="332"/>
      <c r="D367" s="330"/>
      <c r="F367" s="19"/>
      <c r="G367"/>
      <c r="H367"/>
      <c r="I367" s="331"/>
    </row>
    <row r="368" spans="1:9" s="1" customFormat="1" x14ac:dyDescent="0.2">
      <c r="A368" s="339"/>
      <c r="B368" s="4"/>
      <c r="C368" s="332"/>
      <c r="D368" s="330"/>
      <c r="F368" s="19"/>
      <c r="G368"/>
      <c r="H368"/>
      <c r="I368" s="331"/>
    </row>
    <row r="369" spans="1:9" s="1" customFormat="1" x14ac:dyDescent="0.2">
      <c r="A369" s="339"/>
      <c r="B369" s="4"/>
      <c r="C369" s="332"/>
      <c r="D369" s="330"/>
      <c r="F369" s="19"/>
      <c r="G369"/>
      <c r="H369"/>
      <c r="I369" s="331"/>
    </row>
    <row r="370" spans="1:9" s="1" customFormat="1" x14ac:dyDescent="0.2">
      <c r="A370" s="339"/>
      <c r="B370" s="4"/>
      <c r="C370" s="332"/>
      <c r="D370" s="330"/>
      <c r="F370" s="19"/>
      <c r="G370"/>
      <c r="H370"/>
      <c r="I370" s="331"/>
    </row>
    <row r="371" spans="1:9" s="1" customFormat="1" x14ac:dyDescent="0.2">
      <c r="A371" s="339"/>
      <c r="B371" s="4"/>
      <c r="C371" s="332"/>
      <c r="D371" s="330"/>
      <c r="F371" s="19"/>
      <c r="G371"/>
      <c r="H371"/>
      <c r="I371" s="331"/>
    </row>
    <row r="372" spans="1:9" s="1" customFormat="1" x14ac:dyDescent="0.2">
      <c r="A372" s="339"/>
      <c r="B372" s="4"/>
      <c r="C372" s="332"/>
      <c r="D372" s="330"/>
      <c r="F372" s="19"/>
      <c r="G372"/>
      <c r="H372"/>
      <c r="I372" s="331"/>
    </row>
    <row r="373" spans="1:9" s="1" customFormat="1" x14ac:dyDescent="0.2">
      <c r="A373" s="339"/>
      <c r="B373" s="4"/>
      <c r="C373" s="332"/>
      <c r="D373" s="330"/>
      <c r="F373" s="19"/>
      <c r="G373"/>
      <c r="H373"/>
      <c r="I373" s="331"/>
    </row>
    <row r="374" spans="1:9" s="1" customFormat="1" x14ac:dyDescent="0.2">
      <c r="A374" s="339"/>
      <c r="B374" s="4"/>
      <c r="C374" s="332"/>
      <c r="D374" s="330"/>
      <c r="F374" s="19"/>
      <c r="G374"/>
      <c r="H374"/>
      <c r="I374" s="331"/>
    </row>
    <row r="375" spans="1:9" s="1" customFormat="1" x14ac:dyDescent="0.2">
      <c r="A375" s="339"/>
      <c r="B375" s="4"/>
      <c r="C375" s="332"/>
      <c r="D375" s="330"/>
      <c r="F375" s="19"/>
      <c r="G375"/>
      <c r="H375"/>
      <c r="I375" s="331"/>
    </row>
    <row r="376" spans="1:9" s="1" customFormat="1" x14ac:dyDescent="0.2">
      <c r="A376" s="339"/>
      <c r="B376" s="4"/>
      <c r="C376" s="332"/>
      <c r="D376" s="330"/>
      <c r="F376" s="19"/>
      <c r="G376"/>
      <c r="H376"/>
      <c r="I376" s="331"/>
    </row>
    <row r="377" spans="1:9" s="1" customFormat="1" x14ac:dyDescent="0.2">
      <c r="A377" s="339"/>
      <c r="B377" s="4"/>
      <c r="C377" s="332"/>
      <c r="D377" s="330"/>
      <c r="F377" s="19"/>
      <c r="G377"/>
      <c r="H377"/>
      <c r="I377" s="331"/>
    </row>
    <row r="378" spans="1:9" s="1" customFormat="1" x14ac:dyDescent="0.2">
      <c r="A378" s="339"/>
      <c r="B378" s="4"/>
      <c r="C378" s="332"/>
      <c r="D378" s="330"/>
      <c r="F378" s="19"/>
      <c r="G378"/>
      <c r="H378"/>
      <c r="I378" s="331"/>
    </row>
    <row r="379" spans="1:9" s="1" customFormat="1" x14ac:dyDescent="0.2">
      <c r="A379" s="339"/>
      <c r="B379" s="4"/>
      <c r="C379" s="332"/>
      <c r="D379" s="330"/>
      <c r="F379" s="19"/>
      <c r="G379"/>
      <c r="H379"/>
      <c r="I379" s="331"/>
    </row>
    <row r="380" spans="1:9" s="1" customFormat="1" x14ac:dyDescent="0.2">
      <c r="A380" s="339"/>
      <c r="B380" s="4"/>
      <c r="C380" s="332"/>
      <c r="D380" s="330"/>
      <c r="F380" s="19"/>
      <c r="G380"/>
      <c r="H380"/>
      <c r="I380" s="331"/>
    </row>
    <row r="381" spans="1:9" s="1" customFormat="1" x14ac:dyDescent="0.2">
      <c r="A381" s="339"/>
      <c r="B381" s="4"/>
      <c r="C381" s="332"/>
      <c r="D381" s="330"/>
      <c r="F381" s="19"/>
      <c r="G381"/>
      <c r="H381"/>
      <c r="I381" s="331"/>
    </row>
    <row r="382" spans="1:9" s="1" customFormat="1" x14ac:dyDescent="0.2">
      <c r="A382" s="339"/>
      <c r="B382" s="4"/>
      <c r="C382" s="332"/>
      <c r="D382" s="330"/>
      <c r="F382" s="19"/>
      <c r="G382"/>
      <c r="H382"/>
      <c r="I382" s="331"/>
    </row>
    <row r="383" spans="1:9" s="1" customFormat="1" x14ac:dyDescent="0.2">
      <c r="A383" s="339"/>
      <c r="B383" s="4"/>
      <c r="C383" s="332"/>
      <c r="D383" s="330"/>
      <c r="F383" s="19"/>
      <c r="G383"/>
      <c r="H383"/>
      <c r="I383" s="331"/>
    </row>
    <row r="384" spans="1:9" s="1" customFormat="1" x14ac:dyDescent="0.2">
      <c r="A384" s="339"/>
      <c r="B384" s="4"/>
      <c r="C384" s="332"/>
      <c r="D384" s="330"/>
      <c r="F384" s="19"/>
      <c r="G384"/>
      <c r="H384"/>
      <c r="I384" s="331"/>
    </row>
    <row r="385" spans="1:9" s="1" customFormat="1" x14ac:dyDescent="0.2">
      <c r="A385" s="339"/>
      <c r="B385" s="4"/>
      <c r="C385" s="332"/>
      <c r="D385" s="330"/>
      <c r="F385" s="19"/>
      <c r="G385"/>
      <c r="H385"/>
      <c r="I385" s="331"/>
    </row>
    <row r="386" spans="1:9" s="1" customFormat="1" x14ac:dyDescent="0.2">
      <c r="A386" s="339"/>
      <c r="B386" s="4"/>
      <c r="C386" s="332"/>
      <c r="D386" s="330"/>
      <c r="F386" s="19"/>
      <c r="G386"/>
      <c r="H386"/>
      <c r="I386" s="331"/>
    </row>
    <row r="387" spans="1:9" s="1" customFormat="1" x14ac:dyDescent="0.2">
      <c r="A387" s="339"/>
      <c r="B387" s="4"/>
      <c r="C387" s="332"/>
      <c r="D387" s="330"/>
      <c r="F387" s="19"/>
      <c r="G387"/>
      <c r="H387"/>
      <c r="I387" s="331"/>
    </row>
    <row r="388" spans="1:9" s="1" customFormat="1" x14ac:dyDescent="0.2">
      <c r="A388" s="339"/>
      <c r="B388" s="4"/>
      <c r="C388" s="332"/>
      <c r="D388" s="330"/>
      <c r="F388" s="19"/>
      <c r="G388"/>
      <c r="H388"/>
      <c r="I388" s="331"/>
    </row>
    <row r="389" spans="1:9" s="1" customFormat="1" x14ac:dyDescent="0.2">
      <c r="A389" s="339"/>
      <c r="B389" s="4"/>
      <c r="C389" s="332"/>
      <c r="D389" s="330"/>
      <c r="F389" s="19"/>
      <c r="G389"/>
      <c r="H389"/>
      <c r="I389" s="331"/>
    </row>
    <row r="390" spans="1:9" s="1" customFormat="1" x14ac:dyDescent="0.2">
      <c r="A390" s="339"/>
      <c r="B390" s="4"/>
      <c r="C390" s="332"/>
      <c r="D390" s="330"/>
      <c r="F390" s="19"/>
      <c r="G390"/>
      <c r="H390"/>
      <c r="I390" s="331"/>
    </row>
    <row r="391" spans="1:9" s="1" customFormat="1" x14ac:dyDescent="0.2">
      <c r="A391" s="339"/>
      <c r="B391" s="4"/>
      <c r="C391" s="332"/>
      <c r="D391" s="330"/>
      <c r="F391" s="19"/>
      <c r="G391"/>
      <c r="H391"/>
      <c r="I391" s="331"/>
    </row>
    <row r="392" spans="1:9" s="1" customFormat="1" x14ac:dyDescent="0.2">
      <c r="A392" s="339"/>
      <c r="B392" s="4"/>
      <c r="C392" s="332"/>
      <c r="D392" s="330"/>
      <c r="F392" s="19"/>
      <c r="G392"/>
      <c r="H392"/>
      <c r="I392" s="331"/>
    </row>
    <row r="393" spans="1:9" s="1" customFormat="1" x14ac:dyDescent="0.2">
      <c r="A393" s="339"/>
      <c r="B393" s="4"/>
      <c r="C393" s="332"/>
      <c r="D393" s="330"/>
      <c r="F393" s="19"/>
      <c r="G393"/>
      <c r="H393"/>
      <c r="I393" s="331"/>
    </row>
    <row r="394" spans="1:9" s="1" customFormat="1" x14ac:dyDescent="0.2">
      <c r="A394" s="339"/>
      <c r="B394" s="4"/>
      <c r="C394" s="332"/>
      <c r="D394" s="330"/>
      <c r="F394" s="19"/>
      <c r="G394"/>
      <c r="H394"/>
      <c r="I394" s="331"/>
    </row>
    <row r="395" spans="1:9" s="1" customFormat="1" x14ac:dyDescent="0.2">
      <c r="A395" s="339"/>
      <c r="B395" s="4"/>
      <c r="C395" s="332"/>
      <c r="D395" s="330"/>
      <c r="F395" s="19"/>
      <c r="G395"/>
      <c r="H395"/>
      <c r="I395" s="331"/>
    </row>
    <row r="396" spans="1:9" s="1" customFormat="1" x14ac:dyDescent="0.2">
      <c r="A396" s="339"/>
      <c r="B396" s="4"/>
      <c r="C396" s="332"/>
      <c r="D396" s="330"/>
      <c r="F396" s="19"/>
      <c r="G396"/>
      <c r="H396"/>
      <c r="I396" s="331"/>
    </row>
    <row r="397" spans="1:9" s="1" customFormat="1" x14ac:dyDescent="0.2">
      <c r="A397" s="339"/>
      <c r="B397" s="4"/>
      <c r="C397" s="332"/>
      <c r="D397" s="330"/>
      <c r="F397" s="19"/>
      <c r="G397"/>
      <c r="H397"/>
      <c r="I397" s="331"/>
    </row>
    <row r="398" spans="1:9" s="1" customFormat="1" x14ac:dyDescent="0.2">
      <c r="A398" s="339"/>
      <c r="B398" s="4"/>
      <c r="C398" s="332"/>
      <c r="D398" s="330"/>
      <c r="F398" s="19"/>
      <c r="G398"/>
      <c r="H398"/>
      <c r="I398" s="331"/>
    </row>
    <row r="399" spans="1:9" s="1" customFormat="1" x14ac:dyDescent="0.2">
      <c r="A399" s="339"/>
      <c r="B399" s="4"/>
      <c r="C399" s="332"/>
      <c r="D399" s="330"/>
      <c r="F399" s="19"/>
      <c r="G399"/>
      <c r="H399"/>
      <c r="I399" s="331"/>
    </row>
    <row r="400" spans="1:9" s="1" customFormat="1" x14ac:dyDescent="0.2">
      <c r="A400" s="339"/>
      <c r="B400" s="4"/>
      <c r="C400" s="332"/>
      <c r="D400" s="330"/>
      <c r="F400" s="19"/>
      <c r="G400"/>
      <c r="H400"/>
      <c r="I400" s="331"/>
    </row>
    <row r="401" spans="1:9" s="1" customFormat="1" x14ac:dyDescent="0.2">
      <c r="A401" s="339"/>
      <c r="B401" s="4"/>
      <c r="C401" s="332"/>
      <c r="D401" s="330"/>
      <c r="F401" s="19"/>
      <c r="G401"/>
      <c r="H401"/>
      <c r="I401" s="331"/>
    </row>
    <row r="402" spans="1:9" s="1" customFormat="1" x14ac:dyDescent="0.2">
      <c r="A402" s="339"/>
      <c r="B402" s="4"/>
      <c r="C402" s="332"/>
      <c r="D402" s="330"/>
      <c r="F402" s="19"/>
      <c r="G402"/>
      <c r="H402"/>
      <c r="I402" s="331"/>
    </row>
    <row r="403" spans="1:9" s="1" customFormat="1" x14ac:dyDescent="0.2">
      <c r="A403" s="339"/>
      <c r="B403" s="4"/>
      <c r="C403" s="332"/>
      <c r="D403" s="330"/>
      <c r="F403" s="19"/>
      <c r="G403"/>
      <c r="H403"/>
      <c r="I403" s="331"/>
    </row>
    <row r="404" spans="1:9" s="1" customFormat="1" x14ac:dyDescent="0.2">
      <c r="A404" s="339"/>
      <c r="B404" s="4"/>
      <c r="C404" s="332"/>
      <c r="D404" s="330"/>
      <c r="F404" s="19"/>
      <c r="G404"/>
      <c r="H404"/>
      <c r="I404" s="331"/>
    </row>
    <row r="405" spans="1:9" s="1" customFormat="1" x14ac:dyDescent="0.2">
      <c r="A405" s="339"/>
      <c r="B405" s="4"/>
      <c r="C405" s="332"/>
      <c r="D405" s="330"/>
      <c r="F405" s="19"/>
      <c r="G405"/>
      <c r="H405"/>
      <c r="I405" s="331"/>
    </row>
    <row r="406" spans="1:9" s="1" customFormat="1" x14ac:dyDescent="0.2">
      <c r="A406" s="339"/>
      <c r="B406" s="4"/>
      <c r="C406" s="332"/>
      <c r="D406" s="330"/>
      <c r="F406" s="19"/>
      <c r="G406"/>
      <c r="H406"/>
      <c r="I406" s="331"/>
    </row>
    <row r="407" spans="1:9" s="1" customFormat="1" x14ac:dyDescent="0.2">
      <c r="A407" s="339"/>
      <c r="B407" s="4"/>
      <c r="C407" s="332"/>
      <c r="D407" s="330"/>
      <c r="F407" s="19"/>
      <c r="G407"/>
      <c r="H407"/>
      <c r="I407" s="331"/>
    </row>
    <row r="408" spans="1:9" s="1" customFormat="1" x14ac:dyDescent="0.2">
      <c r="A408" s="339"/>
      <c r="B408" s="4"/>
      <c r="C408" s="332"/>
      <c r="D408" s="330"/>
      <c r="F408" s="19"/>
      <c r="G408"/>
      <c r="H408"/>
      <c r="I408" s="331"/>
    </row>
    <row r="409" spans="1:9" s="1" customFormat="1" x14ac:dyDescent="0.2">
      <c r="A409" s="339"/>
      <c r="B409" s="4"/>
      <c r="C409" s="332"/>
      <c r="D409" s="330"/>
      <c r="F409" s="19"/>
      <c r="G409"/>
      <c r="H409"/>
      <c r="I409" s="331"/>
    </row>
    <row r="410" spans="1:9" s="1" customFormat="1" x14ac:dyDescent="0.2">
      <c r="A410" s="339"/>
      <c r="B410" s="4"/>
      <c r="C410" s="332"/>
      <c r="D410" s="330"/>
      <c r="F410" s="19"/>
      <c r="G410"/>
      <c r="H410"/>
      <c r="I410" s="331"/>
    </row>
    <row r="411" spans="1:9" s="1" customFormat="1" x14ac:dyDescent="0.2">
      <c r="A411" s="339"/>
      <c r="B411" s="4"/>
      <c r="C411" s="332"/>
      <c r="D411" s="330"/>
      <c r="F411" s="19"/>
      <c r="G411"/>
      <c r="H411"/>
      <c r="I411" s="331"/>
    </row>
    <row r="412" spans="1:9" s="1" customFormat="1" x14ac:dyDescent="0.2">
      <c r="A412" s="339"/>
      <c r="B412" s="4"/>
      <c r="C412" s="332"/>
      <c r="D412" s="330"/>
      <c r="F412" s="19"/>
      <c r="G412"/>
      <c r="H412"/>
      <c r="I412" s="331"/>
    </row>
    <row r="413" spans="1:9" s="1" customFormat="1" x14ac:dyDescent="0.2">
      <c r="A413" s="339"/>
      <c r="B413" s="4"/>
      <c r="C413" s="332"/>
      <c r="D413" s="330"/>
      <c r="F413" s="19"/>
      <c r="G413"/>
      <c r="H413"/>
      <c r="I413" s="331"/>
    </row>
    <row r="414" spans="1:9" s="1" customFormat="1" x14ac:dyDescent="0.2">
      <c r="A414" s="339"/>
      <c r="B414" s="4"/>
      <c r="C414" s="332"/>
      <c r="D414" s="330"/>
      <c r="F414" s="19"/>
      <c r="G414"/>
      <c r="H414"/>
      <c r="I414" s="331"/>
    </row>
    <row r="415" spans="1:9" s="1" customFormat="1" x14ac:dyDescent="0.2">
      <c r="A415" s="339"/>
      <c r="B415" s="4"/>
      <c r="C415" s="332"/>
      <c r="D415" s="330"/>
      <c r="F415" s="19"/>
      <c r="G415"/>
      <c r="H415"/>
      <c r="I415" s="331"/>
    </row>
    <row r="416" spans="1:9" s="1" customFormat="1" x14ac:dyDescent="0.2">
      <c r="A416" s="339"/>
      <c r="B416" s="4"/>
      <c r="C416" s="332"/>
      <c r="D416" s="330"/>
      <c r="F416" s="19"/>
      <c r="G416"/>
      <c r="H416"/>
      <c r="I416" s="331"/>
    </row>
    <row r="417" spans="1:9" s="1" customFormat="1" x14ac:dyDescent="0.2">
      <c r="A417" s="339"/>
      <c r="B417" s="4"/>
      <c r="C417" s="332"/>
      <c r="D417" s="330"/>
      <c r="F417" s="19"/>
      <c r="G417"/>
      <c r="H417"/>
      <c r="I417" s="331"/>
    </row>
    <row r="418" spans="1:9" s="1" customFormat="1" x14ac:dyDescent="0.2">
      <c r="A418" s="339"/>
      <c r="B418" s="4"/>
      <c r="C418" s="332"/>
      <c r="D418" s="330"/>
      <c r="F418" s="19"/>
      <c r="G418"/>
      <c r="H418"/>
      <c r="I418" s="331"/>
    </row>
    <row r="419" spans="1:9" s="1" customFormat="1" x14ac:dyDescent="0.2">
      <c r="A419" s="339"/>
      <c r="B419" s="4"/>
      <c r="C419" s="332"/>
      <c r="D419" s="330"/>
      <c r="F419" s="19"/>
      <c r="G419"/>
      <c r="H419"/>
      <c r="I419" s="331"/>
    </row>
    <row r="420" spans="1:9" s="1" customFormat="1" x14ac:dyDescent="0.2">
      <c r="A420" s="339"/>
      <c r="B420" s="4"/>
      <c r="C420" s="332"/>
      <c r="D420" s="330"/>
      <c r="F420" s="19"/>
      <c r="G420"/>
      <c r="H420"/>
      <c r="I420" s="331"/>
    </row>
    <row r="421" spans="1:9" s="1" customFormat="1" x14ac:dyDescent="0.2">
      <c r="A421" s="339"/>
      <c r="B421" s="4"/>
      <c r="C421" s="332"/>
      <c r="D421" s="330"/>
      <c r="F421" s="19"/>
      <c r="G421"/>
      <c r="H421"/>
      <c r="I421" s="331"/>
    </row>
    <row r="422" spans="1:9" s="1" customFormat="1" x14ac:dyDescent="0.2">
      <c r="A422" s="339"/>
      <c r="B422" s="4"/>
      <c r="C422" s="332"/>
      <c r="D422" s="330"/>
      <c r="F422" s="19"/>
      <c r="G422"/>
      <c r="H422"/>
      <c r="I422" s="331"/>
    </row>
    <row r="423" spans="1:9" s="1" customFormat="1" x14ac:dyDescent="0.2">
      <c r="A423" s="339"/>
      <c r="B423" s="4"/>
      <c r="C423" s="332"/>
      <c r="D423" s="330"/>
      <c r="F423" s="19"/>
      <c r="G423"/>
      <c r="H423"/>
      <c r="I423" s="331"/>
    </row>
    <row r="424" spans="1:9" s="1" customFormat="1" x14ac:dyDescent="0.2">
      <c r="A424" s="339"/>
      <c r="B424" s="4"/>
      <c r="C424" s="332"/>
      <c r="D424" s="330"/>
      <c r="F424" s="19"/>
      <c r="G424"/>
      <c r="H424"/>
      <c r="I424" s="331"/>
    </row>
    <row r="425" spans="1:9" s="1" customFormat="1" x14ac:dyDescent="0.2">
      <c r="A425" s="339"/>
      <c r="B425" s="4"/>
      <c r="C425" s="332"/>
      <c r="D425" s="330"/>
      <c r="F425" s="19"/>
      <c r="G425"/>
      <c r="H425"/>
      <c r="I425" s="331"/>
    </row>
    <row r="426" spans="1:9" s="1" customFormat="1" x14ac:dyDescent="0.2">
      <c r="A426" s="339"/>
      <c r="B426" s="4"/>
      <c r="C426" s="332"/>
      <c r="D426" s="330"/>
      <c r="F426" s="19"/>
      <c r="G426"/>
      <c r="H426"/>
      <c r="I426" s="331"/>
    </row>
    <row r="427" spans="1:9" s="1" customFormat="1" x14ac:dyDescent="0.2">
      <c r="A427" s="339"/>
      <c r="B427" s="4"/>
      <c r="C427" s="332"/>
      <c r="D427" s="330"/>
      <c r="F427" s="19"/>
      <c r="G427"/>
      <c r="H427"/>
      <c r="I427" s="331"/>
    </row>
    <row r="428" spans="1:9" s="1" customFormat="1" x14ac:dyDescent="0.2">
      <c r="A428" s="339"/>
      <c r="B428" s="4"/>
      <c r="C428" s="332"/>
      <c r="D428" s="330"/>
      <c r="F428" s="19"/>
      <c r="G428"/>
      <c r="H428"/>
      <c r="I428" s="331"/>
    </row>
    <row r="429" spans="1:9" s="1" customFormat="1" x14ac:dyDescent="0.2">
      <c r="A429" s="339"/>
      <c r="B429" s="4"/>
      <c r="C429" s="332"/>
      <c r="D429" s="330"/>
      <c r="F429" s="19"/>
      <c r="G429"/>
      <c r="H429"/>
      <c r="I429" s="331"/>
    </row>
    <row r="430" spans="1:9" s="1" customFormat="1" x14ac:dyDescent="0.2">
      <c r="A430" s="339"/>
      <c r="B430" s="4"/>
      <c r="C430" s="332"/>
      <c r="D430" s="330"/>
      <c r="F430" s="19"/>
      <c r="G430"/>
      <c r="H430"/>
      <c r="I430" s="331"/>
    </row>
    <row r="431" spans="1:9" s="1" customFormat="1" x14ac:dyDescent="0.2">
      <c r="A431" s="339"/>
      <c r="B431" s="4"/>
      <c r="C431" s="332"/>
      <c r="D431" s="330"/>
      <c r="F431" s="19"/>
      <c r="G431"/>
      <c r="H431"/>
      <c r="I431" s="331"/>
    </row>
    <row r="432" spans="1:9" s="1" customFormat="1" x14ac:dyDescent="0.2">
      <c r="A432" s="339"/>
      <c r="B432" s="4"/>
      <c r="C432" s="332"/>
      <c r="D432" s="330"/>
      <c r="F432" s="19"/>
      <c r="G432"/>
      <c r="H432"/>
      <c r="I432" s="331"/>
    </row>
    <row r="433" spans="1:9" s="1" customFormat="1" x14ac:dyDescent="0.2">
      <c r="A433" s="339"/>
      <c r="B433" s="4"/>
      <c r="C433" s="332"/>
      <c r="D433" s="330"/>
      <c r="F433" s="19"/>
      <c r="G433"/>
      <c r="H433"/>
      <c r="I433" s="331"/>
    </row>
    <row r="434" spans="1:9" s="1" customFormat="1" x14ac:dyDescent="0.2">
      <c r="A434" s="339"/>
      <c r="B434" s="4"/>
      <c r="C434" s="332"/>
      <c r="D434" s="330"/>
      <c r="F434" s="19"/>
      <c r="G434"/>
      <c r="H434"/>
      <c r="I434" s="331"/>
    </row>
    <row r="435" spans="1:9" s="1" customFormat="1" x14ac:dyDescent="0.2">
      <c r="A435" s="339"/>
      <c r="B435" s="4"/>
      <c r="C435" s="332"/>
      <c r="D435" s="330"/>
      <c r="F435" s="19"/>
      <c r="G435"/>
      <c r="H435"/>
      <c r="I435" s="331"/>
    </row>
    <row r="436" spans="1:9" s="1" customFormat="1" x14ac:dyDescent="0.2">
      <c r="A436" s="339"/>
      <c r="B436" s="4"/>
      <c r="C436" s="332"/>
      <c r="D436" s="330"/>
      <c r="F436" s="19"/>
      <c r="G436"/>
      <c r="H436"/>
      <c r="I436" s="331"/>
    </row>
    <row r="437" spans="1:9" s="1" customFormat="1" x14ac:dyDescent="0.2">
      <c r="A437" s="339"/>
      <c r="B437" s="4"/>
      <c r="C437" s="332"/>
      <c r="D437" s="330"/>
      <c r="F437" s="19"/>
      <c r="G437"/>
      <c r="H437"/>
      <c r="I437" s="331"/>
    </row>
    <row r="438" spans="1:9" s="1" customFormat="1" x14ac:dyDescent="0.2">
      <c r="A438" s="339"/>
      <c r="B438" s="4"/>
      <c r="C438" s="332"/>
      <c r="D438" s="330"/>
      <c r="F438" s="19"/>
      <c r="G438"/>
      <c r="H438"/>
      <c r="I438" s="331"/>
    </row>
    <row r="439" spans="1:9" s="1" customFormat="1" x14ac:dyDescent="0.2">
      <c r="A439" s="339"/>
      <c r="B439" s="4"/>
      <c r="C439" s="332"/>
      <c r="D439" s="330"/>
      <c r="F439" s="19"/>
      <c r="G439"/>
      <c r="H439"/>
      <c r="I439" s="331"/>
    </row>
    <row r="440" spans="1:9" s="1" customFormat="1" x14ac:dyDescent="0.2">
      <c r="A440" s="339"/>
      <c r="B440" s="4"/>
      <c r="C440" s="332"/>
      <c r="D440" s="330"/>
      <c r="F440" s="19"/>
      <c r="G440"/>
      <c r="H440"/>
      <c r="I440" s="331"/>
    </row>
    <row r="441" spans="1:9" s="1" customFormat="1" x14ac:dyDescent="0.2">
      <c r="A441" s="339"/>
      <c r="B441" s="4"/>
      <c r="C441" s="332"/>
      <c r="D441" s="330"/>
      <c r="F441" s="19"/>
      <c r="G441"/>
      <c r="H441"/>
      <c r="I441" s="331"/>
    </row>
    <row r="442" spans="1:9" s="1" customFormat="1" x14ac:dyDescent="0.2">
      <c r="A442" s="339"/>
      <c r="B442" s="4"/>
      <c r="C442" s="332"/>
      <c r="D442" s="330"/>
      <c r="F442" s="19"/>
      <c r="G442"/>
      <c r="H442"/>
      <c r="I442" s="331"/>
    </row>
    <row r="443" spans="1:9" s="1" customFormat="1" x14ac:dyDescent="0.2">
      <c r="A443" s="339"/>
      <c r="B443" s="4"/>
      <c r="C443" s="332"/>
      <c r="D443" s="330"/>
      <c r="F443" s="19"/>
      <c r="G443"/>
      <c r="H443"/>
      <c r="I443" s="331"/>
    </row>
    <row r="444" spans="1:9" s="1" customFormat="1" x14ac:dyDescent="0.2">
      <c r="A444" s="339"/>
      <c r="B444" s="4"/>
      <c r="C444" s="332"/>
      <c r="D444" s="330"/>
      <c r="F444" s="19"/>
      <c r="G444"/>
      <c r="H444"/>
      <c r="I444" s="331"/>
    </row>
    <row r="445" spans="1:9" s="1" customFormat="1" x14ac:dyDescent="0.2">
      <c r="A445" s="339"/>
      <c r="B445" s="4"/>
      <c r="C445" s="332"/>
      <c r="D445" s="330"/>
      <c r="F445" s="19"/>
      <c r="G445"/>
      <c r="H445"/>
      <c r="I445" s="331"/>
    </row>
    <row r="446" spans="1:9" s="1" customFormat="1" x14ac:dyDescent="0.2">
      <c r="A446" s="339"/>
      <c r="B446" s="4"/>
      <c r="C446" s="332"/>
      <c r="D446" s="330"/>
      <c r="F446" s="19"/>
      <c r="G446"/>
      <c r="H446"/>
      <c r="I446" s="331"/>
    </row>
    <row r="447" spans="1:9" s="1" customFormat="1" x14ac:dyDescent="0.2">
      <c r="A447" s="339"/>
      <c r="B447" s="4"/>
      <c r="C447" s="332"/>
      <c r="D447" s="330"/>
      <c r="F447" s="19"/>
      <c r="G447"/>
      <c r="H447"/>
      <c r="I447" s="331"/>
    </row>
    <row r="448" spans="1:9" s="1" customFormat="1" x14ac:dyDescent="0.2">
      <c r="A448" s="339"/>
      <c r="B448" s="4"/>
      <c r="C448" s="332"/>
      <c r="D448" s="330"/>
      <c r="F448" s="19"/>
      <c r="G448"/>
      <c r="H448"/>
      <c r="I448" s="331"/>
    </row>
    <row r="449" spans="1:9" s="1" customFormat="1" x14ac:dyDescent="0.2">
      <c r="A449" s="339"/>
      <c r="B449" s="4"/>
      <c r="C449" s="332"/>
      <c r="D449" s="330"/>
      <c r="F449" s="19"/>
      <c r="G449"/>
      <c r="H449"/>
      <c r="I449" s="331"/>
    </row>
    <row r="450" spans="1:9" s="1" customFormat="1" x14ac:dyDescent="0.2">
      <c r="A450" s="339"/>
      <c r="B450" s="4"/>
      <c r="C450" s="332"/>
      <c r="D450" s="330"/>
      <c r="F450" s="19"/>
      <c r="G450"/>
      <c r="H450"/>
      <c r="I450" s="331"/>
    </row>
    <row r="451" spans="1:9" s="1" customFormat="1" x14ac:dyDescent="0.2">
      <c r="A451" s="339"/>
      <c r="B451" s="4"/>
      <c r="C451" s="332"/>
      <c r="D451" s="330"/>
      <c r="F451" s="19"/>
      <c r="G451"/>
      <c r="H451"/>
      <c r="I451" s="331"/>
    </row>
    <row r="452" spans="1:9" s="1" customFormat="1" x14ac:dyDescent="0.2">
      <c r="A452" s="339"/>
      <c r="B452" s="4"/>
      <c r="C452" s="332"/>
      <c r="D452" s="330"/>
      <c r="F452" s="19"/>
      <c r="G452"/>
      <c r="H452"/>
      <c r="I452" s="331"/>
    </row>
    <row r="453" spans="1:9" s="1" customFormat="1" x14ac:dyDescent="0.2">
      <c r="A453" s="339"/>
      <c r="B453" s="4"/>
      <c r="C453" s="332"/>
      <c r="D453" s="330"/>
      <c r="F453" s="19"/>
      <c r="G453"/>
      <c r="H453"/>
      <c r="I453" s="331"/>
    </row>
    <row r="454" spans="1:9" s="1" customFormat="1" x14ac:dyDescent="0.2">
      <c r="A454" s="339"/>
      <c r="B454" s="4"/>
      <c r="C454" s="332"/>
      <c r="D454" s="330"/>
      <c r="F454" s="19"/>
      <c r="G454"/>
      <c r="H454"/>
      <c r="I454" s="331"/>
    </row>
    <row r="455" spans="1:9" s="1" customFormat="1" x14ac:dyDescent="0.2">
      <c r="A455" s="339"/>
      <c r="B455" s="4"/>
      <c r="C455" s="332"/>
      <c r="D455" s="330"/>
      <c r="F455" s="19"/>
      <c r="G455"/>
      <c r="H455"/>
      <c r="I455" s="331"/>
    </row>
    <row r="456" spans="1:9" s="1" customFormat="1" x14ac:dyDescent="0.2">
      <c r="A456" s="339"/>
      <c r="B456" s="4"/>
      <c r="C456" s="332"/>
      <c r="D456" s="330"/>
      <c r="F456" s="19"/>
      <c r="G456"/>
      <c r="H456"/>
      <c r="I456" s="331"/>
    </row>
    <row r="457" spans="1:9" s="1" customFormat="1" x14ac:dyDescent="0.2">
      <c r="A457" s="339"/>
      <c r="B457" s="4"/>
      <c r="C457" s="332"/>
      <c r="D457" s="330"/>
      <c r="F457" s="19"/>
      <c r="G457"/>
      <c r="H457"/>
      <c r="I457" s="331"/>
    </row>
    <row r="458" spans="1:9" s="1" customFormat="1" x14ac:dyDescent="0.2">
      <c r="A458" s="339"/>
      <c r="B458" s="4"/>
      <c r="C458" s="332"/>
      <c r="D458" s="330"/>
      <c r="F458" s="19"/>
      <c r="G458"/>
      <c r="H458"/>
      <c r="I458" s="331"/>
    </row>
    <row r="459" spans="1:9" s="1" customFormat="1" x14ac:dyDescent="0.2">
      <c r="A459" s="339"/>
      <c r="B459" s="4"/>
      <c r="C459" s="332"/>
      <c r="D459" s="330"/>
      <c r="F459" s="19"/>
      <c r="G459"/>
      <c r="H459"/>
      <c r="I459" s="331"/>
    </row>
    <row r="460" spans="1:9" s="1" customFormat="1" x14ac:dyDescent="0.2">
      <c r="A460" s="339"/>
      <c r="B460" s="4"/>
      <c r="C460" s="332"/>
      <c r="D460" s="330"/>
      <c r="F460" s="19"/>
      <c r="G460"/>
      <c r="H460"/>
      <c r="I460" s="331"/>
    </row>
    <row r="461" spans="1:9" s="1" customFormat="1" x14ac:dyDescent="0.2">
      <c r="A461" s="339"/>
      <c r="B461" s="4"/>
      <c r="C461" s="332"/>
      <c r="D461" s="330"/>
      <c r="F461" s="19"/>
      <c r="G461"/>
      <c r="H461"/>
      <c r="I461" s="331"/>
    </row>
    <row r="462" spans="1:9" s="1" customFormat="1" x14ac:dyDescent="0.2">
      <c r="A462" s="339"/>
      <c r="B462" s="4"/>
      <c r="C462" s="332"/>
      <c r="D462" s="330"/>
      <c r="F462" s="19"/>
      <c r="G462"/>
      <c r="H462"/>
      <c r="I462" s="331"/>
    </row>
    <row r="463" spans="1:9" s="1" customFormat="1" x14ac:dyDescent="0.2">
      <c r="A463" s="339"/>
      <c r="B463" s="4"/>
      <c r="C463" s="332"/>
      <c r="D463" s="330"/>
      <c r="F463" s="19"/>
      <c r="G463"/>
      <c r="H463"/>
      <c r="I463" s="331"/>
    </row>
    <row r="464" spans="1:9" s="1" customFormat="1" x14ac:dyDescent="0.2">
      <c r="A464" s="339"/>
      <c r="B464" s="4"/>
      <c r="C464" s="332"/>
      <c r="D464" s="330"/>
      <c r="F464" s="19"/>
      <c r="G464"/>
      <c r="H464"/>
      <c r="I464" s="331"/>
    </row>
    <row r="465" spans="1:9" s="1" customFormat="1" x14ac:dyDescent="0.2">
      <c r="A465" s="339"/>
      <c r="B465" s="4"/>
      <c r="C465" s="332"/>
      <c r="D465" s="330"/>
      <c r="F465" s="19"/>
      <c r="G465"/>
      <c r="H465"/>
      <c r="I465" s="331"/>
    </row>
    <row r="466" spans="1:9" s="1" customFormat="1" x14ac:dyDescent="0.2">
      <c r="A466" s="339"/>
      <c r="B466" s="4"/>
      <c r="C466" s="332"/>
      <c r="D466" s="330"/>
      <c r="F466" s="19"/>
      <c r="G466"/>
      <c r="H466"/>
      <c r="I466" s="331"/>
    </row>
    <row r="467" spans="1:9" s="1" customFormat="1" x14ac:dyDescent="0.2">
      <c r="A467" s="339"/>
      <c r="B467" s="4"/>
      <c r="C467" s="332"/>
      <c r="D467" s="330"/>
      <c r="F467" s="19"/>
      <c r="G467"/>
      <c r="H467"/>
      <c r="I467" s="331"/>
    </row>
    <row r="468" spans="1:9" s="1" customFormat="1" x14ac:dyDescent="0.2">
      <c r="A468" s="339"/>
      <c r="B468" s="4"/>
      <c r="C468" s="332"/>
      <c r="D468" s="330"/>
      <c r="F468" s="19"/>
      <c r="G468"/>
      <c r="H468"/>
      <c r="I468" s="331"/>
    </row>
    <row r="469" spans="1:9" s="1" customFormat="1" x14ac:dyDescent="0.2">
      <c r="A469" s="339"/>
      <c r="B469" s="4"/>
      <c r="C469" s="332"/>
      <c r="D469" s="330"/>
      <c r="F469" s="19"/>
      <c r="G469"/>
      <c r="H469"/>
      <c r="I469" s="331"/>
    </row>
    <row r="470" spans="1:9" s="1" customFormat="1" x14ac:dyDescent="0.2">
      <c r="A470" s="339"/>
      <c r="B470" s="4"/>
      <c r="C470" s="332"/>
      <c r="D470" s="330"/>
      <c r="F470" s="19"/>
      <c r="G470"/>
      <c r="H470"/>
      <c r="I470" s="331"/>
    </row>
    <row r="471" spans="1:9" s="1" customFormat="1" x14ac:dyDescent="0.2">
      <c r="A471" s="339"/>
      <c r="B471" s="4"/>
      <c r="C471" s="332"/>
      <c r="D471" s="330"/>
      <c r="F471" s="19"/>
      <c r="G471"/>
      <c r="H471"/>
      <c r="I471" s="331"/>
    </row>
    <row r="472" spans="1:9" s="1" customFormat="1" x14ac:dyDescent="0.2">
      <c r="A472" s="340"/>
      <c r="B472" s="4"/>
      <c r="C472" s="332"/>
      <c r="D472" s="330"/>
      <c r="F472" s="19"/>
      <c r="G472"/>
      <c r="H472"/>
      <c r="I472" s="331"/>
    </row>
    <row r="473" spans="1:9" s="1" customFormat="1" x14ac:dyDescent="0.2">
      <c r="A473" s="340"/>
      <c r="B473" s="4"/>
      <c r="C473" s="332"/>
      <c r="D473" s="330"/>
      <c r="F473" s="19"/>
      <c r="G473"/>
      <c r="H473"/>
      <c r="I473" s="331"/>
    </row>
    <row r="474" spans="1:9" s="1" customFormat="1" x14ac:dyDescent="0.2">
      <c r="A474" s="340"/>
      <c r="B474" s="4"/>
      <c r="C474" s="332"/>
      <c r="D474" s="330"/>
      <c r="F474" s="19"/>
      <c r="G474"/>
      <c r="H474"/>
      <c r="I474" s="331"/>
    </row>
    <row r="475" spans="1:9" s="1" customFormat="1" x14ac:dyDescent="0.2">
      <c r="A475" s="340"/>
      <c r="B475" s="4"/>
      <c r="C475" s="332"/>
      <c r="D475" s="330"/>
      <c r="F475" s="19"/>
      <c r="G475"/>
      <c r="H475"/>
      <c r="I475" s="331"/>
    </row>
    <row r="476" spans="1:9" s="1" customFormat="1" x14ac:dyDescent="0.2">
      <c r="A476" s="340"/>
      <c r="B476" s="4"/>
      <c r="C476" s="332"/>
      <c r="D476" s="330"/>
      <c r="F476" s="19"/>
      <c r="G476"/>
      <c r="H476"/>
      <c r="I476" s="331"/>
    </row>
    <row r="477" spans="1:9" s="1" customFormat="1" x14ac:dyDescent="0.2">
      <c r="A477" s="340"/>
      <c r="B477" s="4"/>
      <c r="C477" s="332"/>
      <c r="D477" s="330"/>
      <c r="F477" s="19"/>
      <c r="G477"/>
      <c r="H477"/>
      <c r="I477" s="331"/>
    </row>
    <row r="478" spans="1:9" s="1" customFormat="1" x14ac:dyDescent="0.2">
      <c r="A478" s="340"/>
      <c r="B478" s="4"/>
      <c r="C478" s="332"/>
      <c r="D478" s="330"/>
      <c r="F478" s="19"/>
      <c r="G478"/>
      <c r="H478"/>
      <c r="I478" s="331"/>
    </row>
    <row r="479" spans="1:9" s="1" customFormat="1" x14ac:dyDescent="0.2">
      <c r="A479" s="340"/>
      <c r="B479" s="4"/>
      <c r="C479" s="332"/>
      <c r="D479" s="330"/>
      <c r="F479" s="19"/>
      <c r="G479"/>
      <c r="H479"/>
      <c r="I479" s="331"/>
    </row>
    <row r="480" spans="1:9" s="1" customFormat="1" x14ac:dyDescent="0.2">
      <c r="A480" s="340"/>
      <c r="B480" s="4"/>
      <c r="C480" s="332"/>
      <c r="D480" s="330"/>
      <c r="F480" s="19"/>
      <c r="G480"/>
      <c r="H480"/>
      <c r="I480" s="331"/>
    </row>
    <row r="481" spans="1:9" s="1" customFormat="1" x14ac:dyDescent="0.2">
      <c r="A481" s="340"/>
      <c r="B481" s="4"/>
      <c r="C481" s="332"/>
      <c r="D481" s="330"/>
      <c r="F481" s="19"/>
      <c r="G481"/>
      <c r="H481"/>
      <c r="I481" s="331"/>
    </row>
    <row r="482" spans="1:9" s="1" customFormat="1" x14ac:dyDescent="0.2">
      <c r="A482" s="340"/>
      <c r="B482" s="4"/>
      <c r="C482" s="332"/>
      <c r="D482" s="330"/>
      <c r="F482" s="19"/>
      <c r="G482"/>
      <c r="H482"/>
      <c r="I482" s="331"/>
    </row>
    <row r="483" spans="1:9" s="1" customFormat="1" x14ac:dyDescent="0.2">
      <c r="A483" s="340"/>
      <c r="B483" s="4"/>
      <c r="C483" s="332"/>
      <c r="D483" s="330"/>
      <c r="F483" s="19"/>
      <c r="G483"/>
      <c r="H483"/>
      <c r="I483" s="331"/>
    </row>
    <row r="484" spans="1:9" s="1" customFormat="1" x14ac:dyDescent="0.2">
      <c r="A484" s="340"/>
      <c r="B484" s="4"/>
      <c r="C484" s="332"/>
      <c r="D484" s="330"/>
      <c r="F484" s="19"/>
      <c r="G484"/>
      <c r="H484"/>
      <c r="I484" s="331"/>
    </row>
    <row r="485" spans="1:9" s="1" customFormat="1" x14ac:dyDescent="0.2">
      <c r="A485" s="340"/>
      <c r="B485" s="4"/>
      <c r="C485" s="332"/>
      <c r="D485" s="330"/>
      <c r="F485" s="19"/>
      <c r="G485"/>
      <c r="H485"/>
      <c r="I485" s="331"/>
    </row>
    <row r="486" spans="1:9" s="1" customFormat="1" x14ac:dyDescent="0.2">
      <c r="A486" s="340"/>
      <c r="B486" s="4"/>
      <c r="C486" s="332"/>
      <c r="D486" s="330"/>
      <c r="F486" s="19"/>
      <c r="G486"/>
      <c r="H486"/>
      <c r="I486" s="331"/>
    </row>
    <row r="487" spans="1:9" s="1" customFormat="1" x14ac:dyDescent="0.2">
      <c r="A487" s="340"/>
      <c r="B487" s="4"/>
      <c r="C487" s="332"/>
      <c r="D487" s="330"/>
      <c r="F487" s="19"/>
      <c r="G487"/>
      <c r="H487"/>
      <c r="I487" s="331"/>
    </row>
    <row r="488" spans="1:9" s="1" customFormat="1" x14ac:dyDescent="0.2">
      <c r="A488" s="340"/>
      <c r="B488" s="4"/>
      <c r="C488" s="332"/>
      <c r="D488" s="330"/>
      <c r="F488" s="19"/>
      <c r="G488"/>
      <c r="H488"/>
      <c r="I488" s="331"/>
    </row>
    <row r="489" spans="1:9" s="1" customFormat="1" x14ac:dyDescent="0.2">
      <c r="A489" s="340"/>
      <c r="B489" s="4"/>
      <c r="C489" s="332"/>
      <c r="D489" s="330"/>
      <c r="F489" s="19"/>
      <c r="G489"/>
      <c r="H489"/>
      <c r="I489" s="331"/>
    </row>
    <row r="490" spans="1:9" s="1" customFormat="1" x14ac:dyDescent="0.2">
      <c r="A490" s="340"/>
      <c r="B490" s="4"/>
      <c r="C490" s="332"/>
      <c r="D490" s="330"/>
      <c r="F490" s="19"/>
      <c r="G490"/>
      <c r="H490"/>
      <c r="I490" s="331"/>
    </row>
    <row r="491" spans="1:9" s="1" customFormat="1" x14ac:dyDescent="0.2">
      <c r="A491" s="340"/>
      <c r="B491" s="4"/>
      <c r="C491" s="332"/>
      <c r="D491" s="330"/>
      <c r="F491" s="19"/>
      <c r="G491"/>
      <c r="H491"/>
      <c r="I491" s="331"/>
    </row>
    <row r="492" spans="1:9" s="1" customFormat="1" x14ac:dyDescent="0.2">
      <c r="A492" s="340"/>
      <c r="B492" s="4"/>
      <c r="C492" s="332"/>
      <c r="D492" s="330"/>
      <c r="F492" s="19"/>
      <c r="G492"/>
      <c r="H492"/>
      <c r="I492" s="331"/>
    </row>
    <row r="493" spans="1:9" s="1" customFormat="1" x14ac:dyDescent="0.2">
      <c r="A493" s="340"/>
      <c r="B493" s="4"/>
      <c r="C493" s="332"/>
      <c r="D493" s="330"/>
      <c r="F493" s="19"/>
      <c r="G493"/>
      <c r="H493"/>
      <c r="I493" s="331"/>
    </row>
    <row r="494" spans="1:9" s="1" customFormat="1" x14ac:dyDescent="0.2">
      <c r="A494" s="340"/>
      <c r="B494" s="4"/>
      <c r="C494" s="332"/>
      <c r="D494" s="330"/>
      <c r="F494" s="19"/>
      <c r="G494"/>
      <c r="H494"/>
      <c r="I494" s="331"/>
    </row>
    <row r="495" spans="1:9" s="1" customFormat="1" x14ac:dyDescent="0.2">
      <c r="A495" s="340"/>
      <c r="B495" s="4"/>
      <c r="C495" s="332"/>
      <c r="D495" s="330"/>
      <c r="F495" s="19"/>
      <c r="G495"/>
      <c r="H495"/>
      <c r="I495" s="331"/>
    </row>
    <row r="496" spans="1:9" s="1" customFormat="1" x14ac:dyDescent="0.2">
      <c r="A496" s="340"/>
      <c r="B496" s="4"/>
      <c r="C496" s="332"/>
      <c r="D496" s="330"/>
      <c r="F496" s="19"/>
      <c r="G496"/>
      <c r="H496"/>
      <c r="I496" s="331"/>
    </row>
    <row r="497" spans="1:9" s="1" customFormat="1" x14ac:dyDescent="0.2">
      <c r="A497" s="340"/>
      <c r="B497" s="4"/>
      <c r="C497" s="332"/>
      <c r="D497" s="330"/>
      <c r="F497" s="19"/>
      <c r="G497"/>
      <c r="H497"/>
      <c r="I497" s="331"/>
    </row>
    <row r="498" spans="1:9" s="1" customFormat="1" x14ac:dyDescent="0.2">
      <c r="A498" s="340"/>
      <c r="B498" s="4"/>
      <c r="C498" s="332"/>
      <c r="D498" s="330"/>
      <c r="F498" s="19"/>
      <c r="G498"/>
      <c r="H498"/>
      <c r="I498" s="331"/>
    </row>
    <row r="499" spans="1:9" s="1" customFormat="1" x14ac:dyDescent="0.2">
      <c r="A499" s="340"/>
      <c r="B499" s="4"/>
      <c r="C499" s="332"/>
      <c r="D499" s="330"/>
      <c r="F499" s="19"/>
      <c r="G499"/>
      <c r="H499"/>
      <c r="I499" s="331"/>
    </row>
    <row r="500" spans="1:9" s="1" customFormat="1" x14ac:dyDescent="0.2">
      <c r="A500" s="340"/>
      <c r="B500" s="4"/>
      <c r="C500" s="332"/>
      <c r="D500" s="330"/>
      <c r="F500" s="19"/>
      <c r="G500"/>
      <c r="H500"/>
      <c r="I500" s="331"/>
    </row>
    <row r="501" spans="1:9" s="1" customFormat="1" x14ac:dyDescent="0.2">
      <c r="A501" s="340"/>
      <c r="B501" s="4"/>
      <c r="C501" s="332"/>
      <c r="D501" s="330"/>
      <c r="F501" s="19"/>
      <c r="G501"/>
      <c r="H501"/>
      <c r="I501" s="331"/>
    </row>
    <row r="502" spans="1:9" s="1" customFormat="1" x14ac:dyDescent="0.2">
      <c r="A502" s="340"/>
      <c r="B502" s="4"/>
      <c r="C502" s="332"/>
      <c r="D502" s="330"/>
      <c r="F502" s="19"/>
      <c r="G502"/>
      <c r="H502"/>
      <c r="I502" s="331"/>
    </row>
    <row r="503" spans="1:9" s="1" customFormat="1" x14ac:dyDescent="0.2">
      <c r="A503" s="340"/>
      <c r="B503" s="4"/>
      <c r="C503" s="332"/>
      <c r="D503" s="330"/>
      <c r="F503" s="19"/>
      <c r="G503"/>
      <c r="H503"/>
      <c r="I503" s="331"/>
    </row>
    <row r="504" spans="1:9" s="1" customFormat="1" x14ac:dyDescent="0.2">
      <c r="A504" s="340"/>
      <c r="B504" s="4"/>
      <c r="C504" s="332"/>
      <c r="D504" s="330"/>
      <c r="F504" s="19"/>
      <c r="G504"/>
      <c r="H504"/>
      <c r="I504" s="331"/>
    </row>
    <row r="505" spans="1:9" s="1" customFormat="1" x14ac:dyDescent="0.2">
      <c r="A505" s="340"/>
      <c r="B505" s="4"/>
      <c r="C505" s="332"/>
      <c r="D505" s="330"/>
      <c r="F505" s="19"/>
      <c r="G505"/>
      <c r="H505"/>
      <c r="I505" s="331"/>
    </row>
    <row r="506" spans="1:9" s="1" customFormat="1" x14ac:dyDescent="0.2">
      <c r="A506" s="340"/>
      <c r="B506" s="4"/>
      <c r="C506" s="332"/>
      <c r="D506" s="330"/>
      <c r="F506" s="19"/>
      <c r="G506"/>
      <c r="H506"/>
      <c r="I506" s="331"/>
    </row>
    <row r="507" spans="1:9" s="1" customFormat="1" x14ac:dyDescent="0.2">
      <c r="A507" s="340"/>
      <c r="B507" s="4"/>
      <c r="C507" s="332"/>
      <c r="D507" s="330"/>
      <c r="F507" s="19"/>
      <c r="G507"/>
      <c r="H507"/>
      <c r="I507" s="331"/>
    </row>
    <row r="508" spans="1:9" s="1" customFormat="1" x14ac:dyDescent="0.2">
      <c r="A508" s="340"/>
      <c r="B508" s="4"/>
      <c r="C508" s="332"/>
      <c r="D508" s="330"/>
      <c r="F508" s="19"/>
      <c r="G508"/>
      <c r="H508"/>
      <c r="I508" s="331"/>
    </row>
    <row r="509" spans="1:9" s="1" customFormat="1" x14ac:dyDescent="0.2">
      <c r="A509" s="340"/>
      <c r="B509" s="4"/>
      <c r="C509" s="332"/>
      <c r="D509" s="330"/>
      <c r="F509" s="19"/>
      <c r="G509"/>
      <c r="H509"/>
      <c r="I509" s="331"/>
    </row>
    <row r="510" spans="1:9" s="1" customFormat="1" x14ac:dyDescent="0.2">
      <c r="A510" s="340"/>
      <c r="B510" s="4"/>
      <c r="C510" s="332"/>
      <c r="D510" s="330"/>
      <c r="F510" s="19"/>
      <c r="G510"/>
      <c r="H510"/>
      <c r="I510" s="331"/>
    </row>
    <row r="511" spans="1:9" s="1" customFormat="1" x14ac:dyDescent="0.2">
      <c r="A511" s="340"/>
      <c r="B511" s="4"/>
      <c r="C511" s="332"/>
      <c r="D511" s="330"/>
      <c r="F511" s="19"/>
      <c r="G511"/>
      <c r="H511"/>
      <c r="I511" s="331"/>
    </row>
    <row r="512" spans="1:9" s="1" customFormat="1" x14ac:dyDescent="0.2">
      <c r="A512" s="340"/>
      <c r="B512" s="4"/>
      <c r="C512" s="332"/>
      <c r="D512" s="330"/>
      <c r="F512" s="19"/>
      <c r="G512"/>
      <c r="H512"/>
      <c r="I512" s="331"/>
    </row>
    <row r="513" spans="1:9" s="1" customFormat="1" x14ac:dyDescent="0.2">
      <c r="A513" s="340"/>
      <c r="B513" s="4"/>
      <c r="C513" s="332"/>
      <c r="D513" s="330"/>
      <c r="F513" s="19"/>
      <c r="G513"/>
      <c r="H513"/>
      <c r="I513" s="331"/>
    </row>
    <row r="514" spans="1:9" s="1" customFormat="1" x14ac:dyDescent="0.2">
      <c r="A514" s="340"/>
      <c r="B514" s="4"/>
      <c r="C514" s="332"/>
      <c r="D514" s="330"/>
      <c r="F514" s="19"/>
      <c r="G514"/>
      <c r="H514"/>
      <c r="I514" s="331"/>
    </row>
    <row r="515" spans="1:9" s="1" customFormat="1" x14ac:dyDescent="0.2">
      <c r="A515" s="340"/>
      <c r="B515" s="4"/>
      <c r="C515" s="332"/>
      <c r="D515" s="330"/>
      <c r="F515" s="19"/>
      <c r="G515"/>
      <c r="H515"/>
      <c r="I515" s="331"/>
    </row>
    <row r="516" spans="1:9" s="1" customFormat="1" x14ac:dyDescent="0.2">
      <c r="A516" s="340"/>
      <c r="B516" s="4"/>
      <c r="C516" s="332"/>
      <c r="D516" s="330"/>
      <c r="F516" s="19"/>
      <c r="G516"/>
      <c r="H516"/>
      <c r="I516" s="331"/>
    </row>
    <row r="517" spans="1:9" s="1" customFormat="1" x14ac:dyDescent="0.2">
      <c r="A517" s="340"/>
      <c r="B517" s="4"/>
      <c r="C517" s="332"/>
      <c r="D517" s="330"/>
      <c r="F517" s="19"/>
      <c r="G517"/>
      <c r="H517"/>
      <c r="I517" s="331"/>
    </row>
    <row r="518" spans="1:9" s="1" customFormat="1" x14ac:dyDescent="0.2">
      <c r="A518" s="340"/>
      <c r="B518" s="4"/>
      <c r="C518" s="332"/>
      <c r="D518" s="330"/>
      <c r="F518" s="19"/>
      <c r="G518"/>
      <c r="H518"/>
      <c r="I518" s="331"/>
    </row>
    <row r="519" spans="1:9" s="1" customFormat="1" x14ac:dyDescent="0.2">
      <c r="A519" s="340"/>
      <c r="B519" s="4"/>
      <c r="C519" s="332"/>
      <c r="D519" s="330"/>
      <c r="F519" s="19"/>
      <c r="G519"/>
      <c r="H519"/>
      <c r="I519" s="331"/>
    </row>
    <row r="520" spans="1:9" s="1" customFormat="1" x14ac:dyDescent="0.2">
      <c r="A520" s="340"/>
      <c r="B520" s="4"/>
      <c r="C520" s="332"/>
      <c r="D520" s="330"/>
      <c r="F520" s="19"/>
      <c r="G520"/>
      <c r="H520"/>
      <c r="I520" s="331"/>
    </row>
    <row r="521" spans="1:9" s="1" customFormat="1" x14ac:dyDescent="0.2">
      <c r="A521" s="340"/>
      <c r="B521" s="4"/>
      <c r="C521" s="332"/>
      <c r="D521" s="330"/>
      <c r="F521" s="19"/>
      <c r="G521"/>
      <c r="H521"/>
      <c r="I521" s="331"/>
    </row>
    <row r="522" spans="1:9" s="1" customFormat="1" x14ac:dyDescent="0.2">
      <c r="A522" s="340"/>
      <c r="B522" s="4"/>
      <c r="C522" s="332"/>
      <c r="D522" s="330"/>
      <c r="F522" s="19"/>
      <c r="G522"/>
      <c r="H522"/>
      <c r="I522" s="331"/>
    </row>
    <row r="523" spans="1:9" s="1" customFormat="1" x14ac:dyDescent="0.2">
      <c r="A523" s="340"/>
      <c r="B523" s="4"/>
      <c r="C523" s="332"/>
      <c r="D523" s="330"/>
      <c r="F523" s="19"/>
      <c r="G523"/>
      <c r="H523"/>
      <c r="I523" s="331"/>
    </row>
    <row r="524" spans="1:9" s="1" customFormat="1" x14ac:dyDescent="0.2">
      <c r="A524" s="340"/>
      <c r="B524" s="4"/>
      <c r="C524" s="332"/>
      <c r="D524" s="330"/>
      <c r="F524" s="19"/>
      <c r="G524"/>
      <c r="H524"/>
      <c r="I524" s="331"/>
    </row>
    <row r="525" spans="1:9" s="1" customFormat="1" x14ac:dyDescent="0.2">
      <c r="A525" s="340"/>
      <c r="B525" s="4"/>
      <c r="C525" s="332"/>
      <c r="D525" s="330"/>
      <c r="F525" s="19"/>
      <c r="G525"/>
      <c r="H525"/>
      <c r="I525" s="331"/>
    </row>
    <row r="526" spans="1:9" s="1" customFormat="1" x14ac:dyDescent="0.2">
      <c r="A526" s="340"/>
      <c r="B526" s="4"/>
      <c r="C526" s="332"/>
      <c r="D526" s="330"/>
      <c r="F526" s="19"/>
      <c r="G526"/>
      <c r="H526"/>
      <c r="I526" s="331"/>
    </row>
    <row r="527" spans="1:9" s="1" customFormat="1" x14ac:dyDescent="0.2">
      <c r="A527" s="340"/>
      <c r="B527" s="4"/>
      <c r="C527" s="332"/>
      <c r="D527" s="330"/>
      <c r="F527" s="19"/>
      <c r="G527"/>
      <c r="H527"/>
      <c r="I527" s="331"/>
    </row>
    <row r="528" spans="1:9" s="1" customFormat="1" x14ac:dyDescent="0.2">
      <c r="A528" s="340"/>
      <c r="B528" s="4"/>
      <c r="C528" s="332"/>
      <c r="D528" s="330"/>
      <c r="F528" s="19"/>
      <c r="G528"/>
      <c r="H528"/>
      <c r="I528" s="331"/>
    </row>
    <row r="529" spans="1:9" s="1" customFormat="1" x14ac:dyDescent="0.2">
      <c r="A529" s="340"/>
      <c r="B529" s="4"/>
      <c r="C529" s="332"/>
      <c r="D529" s="330"/>
      <c r="F529" s="19"/>
      <c r="G529"/>
      <c r="H529"/>
      <c r="I529" s="331"/>
    </row>
    <row r="530" spans="1:9" s="1" customFormat="1" x14ac:dyDescent="0.2">
      <c r="A530" s="340"/>
      <c r="B530" s="4"/>
      <c r="C530" s="332"/>
      <c r="D530" s="330"/>
      <c r="F530" s="19"/>
      <c r="G530"/>
      <c r="H530"/>
      <c r="I530" s="331"/>
    </row>
    <row r="531" spans="1:9" s="1" customFormat="1" x14ac:dyDescent="0.2">
      <c r="A531" s="340"/>
      <c r="B531" s="4"/>
      <c r="C531" s="332"/>
      <c r="D531" s="330"/>
      <c r="F531" s="19"/>
      <c r="G531"/>
      <c r="H531"/>
      <c r="I531" s="331"/>
    </row>
    <row r="532" spans="1:9" s="1" customFormat="1" x14ac:dyDescent="0.2">
      <c r="A532" s="340"/>
      <c r="B532" s="4"/>
      <c r="C532" s="332"/>
      <c r="D532" s="330"/>
      <c r="F532" s="19"/>
      <c r="G532"/>
      <c r="H532"/>
      <c r="I532" s="331"/>
    </row>
    <row r="533" spans="1:9" s="1" customFormat="1" x14ac:dyDescent="0.2">
      <c r="A533" s="340"/>
      <c r="B533" s="4"/>
      <c r="C533" s="332"/>
      <c r="D533" s="330"/>
      <c r="F533" s="19"/>
      <c r="G533"/>
      <c r="H533"/>
      <c r="I533" s="331"/>
    </row>
    <row r="534" spans="1:9" s="1" customFormat="1" x14ac:dyDescent="0.2">
      <c r="A534" s="340"/>
      <c r="B534" s="4"/>
      <c r="C534" s="332"/>
      <c r="D534" s="330"/>
      <c r="F534" s="19"/>
      <c r="G534"/>
      <c r="H534"/>
      <c r="I534" s="331"/>
    </row>
    <row r="535" spans="1:9" s="1" customFormat="1" x14ac:dyDescent="0.2">
      <c r="A535" s="340"/>
      <c r="B535" s="4"/>
      <c r="C535" s="332"/>
      <c r="D535" s="330"/>
      <c r="F535" s="19"/>
      <c r="G535"/>
      <c r="H535"/>
      <c r="I535" s="331"/>
    </row>
    <row r="536" spans="1:9" s="1" customFormat="1" x14ac:dyDescent="0.2">
      <c r="A536" s="340"/>
      <c r="B536" s="4"/>
      <c r="C536" s="332"/>
      <c r="D536" s="330"/>
      <c r="F536" s="19"/>
      <c r="G536"/>
      <c r="H536"/>
      <c r="I536" s="331"/>
    </row>
    <row r="537" spans="1:9" s="1" customFormat="1" x14ac:dyDescent="0.2">
      <c r="A537" s="340"/>
      <c r="B537" s="4"/>
      <c r="C537" s="332"/>
      <c r="D537" s="330"/>
      <c r="F537" s="19"/>
      <c r="G537"/>
      <c r="H537"/>
      <c r="I537" s="331"/>
    </row>
    <row r="538" spans="1:9" s="1" customFormat="1" x14ac:dyDescent="0.2">
      <c r="A538" s="340"/>
      <c r="B538" s="4"/>
      <c r="C538" s="332"/>
      <c r="D538" s="330"/>
      <c r="F538" s="19"/>
      <c r="G538"/>
      <c r="H538"/>
      <c r="I538" s="331"/>
    </row>
    <row r="539" spans="1:9" s="1" customFormat="1" x14ac:dyDescent="0.2">
      <c r="A539" s="340"/>
      <c r="B539" s="4"/>
      <c r="C539" s="332"/>
      <c r="D539" s="330"/>
      <c r="F539" s="19"/>
      <c r="G539"/>
      <c r="H539"/>
      <c r="I539" s="331"/>
    </row>
    <row r="540" spans="1:9" s="1" customFormat="1" x14ac:dyDescent="0.2">
      <c r="A540" s="340"/>
      <c r="B540" s="4"/>
      <c r="C540" s="332"/>
      <c r="D540" s="330"/>
      <c r="F540" s="19"/>
      <c r="G540"/>
      <c r="H540"/>
      <c r="I540" s="331"/>
    </row>
    <row r="541" spans="1:9" s="1" customFormat="1" x14ac:dyDescent="0.2">
      <c r="A541" s="340"/>
      <c r="B541" s="4"/>
      <c r="C541" s="332"/>
      <c r="D541" s="330"/>
      <c r="F541" s="19"/>
      <c r="G541"/>
      <c r="H541"/>
      <c r="I541" s="331"/>
    </row>
    <row r="542" spans="1:9" s="1" customFormat="1" x14ac:dyDescent="0.2">
      <c r="A542" s="340"/>
      <c r="B542" s="4"/>
      <c r="C542" s="332"/>
      <c r="D542" s="330"/>
      <c r="F542" s="19"/>
      <c r="G542"/>
      <c r="H542"/>
      <c r="I542" s="331"/>
    </row>
    <row r="543" spans="1:9" s="1" customFormat="1" x14ac:dyDescent="0.2">
      <c r="A543" s="340"/>
      <c r="B543" s="4"/>
      <c r="C543" s="332"/>
      <c r="D543" s="330"/>
      <c r="F543" s="19"/>
      <c r="G543"/>
      <c r="H543"/>
      <c r="I543" s="331"/>
    </row>
    <row r="544" spans="1:9" s="1" customFormat="1" x14ac:dyDescent="0.2">
      <c r="A544" s="340"/>
      <c r="B544" s="4"/>
      <c r="C544" s="332"/>
      <c r="D544" s="330"/>
      <c r="F544" s="19"/>
      <c r="G544"/>
      <c r="H544"/>
      <c r="I544" s="331"/>
    </row>
    <row r="545" spans="1:9" s="1" customFormat="1" x14ac:dyDescent="0.2">
      <c r="A545" s="340"/>
      <c r="B545" s="4"/>
      <c r="C545" s="332"/>
      <c r="D545" s="330"/>
      <c r="F545" s="19"/>
      <c r="G545"/>
      <c r="H545"/>
      <c r="I545" s="331"/>
    </row>
    <row r="546" spans="1:9" s="1" customFormat="1" x14ac:dyDescent="0.2">
      <c r="A546" s="340"/>
      <c r="B546" s="4"/>
      <c r="C546" s="332"/>
      <c r="D546" s="330"/>
      <c r="F546" s="19"/>
      <c r="G546"/>
      <c r="H546"/>
      <c r="I546" s="331"/>
    </row>
    <row r="547" spans="1:9" s="1" customFormat="1" x14ac:dyDescent="0.2">
      <c r="A547" s="340"/>
      <c r="B547" s="4"/>
      <c r="C547" s="332"/>
      <c r="D547" s="330"/>
      <c r="F547" s="19"/>
      <c r="G547"/>
      <c r="H547"/>
      <c r="I547" s="331"/>
    </row>
    <row r="548" spans="1:9" s="1" customFormat="1" x14ac:dyDescent="0.2">
      <c r="A548" s="340"/>
      <c r="B548" s="4"/>
      <c r="C548" s="332"/>
      <c r="D548" s="330"/>
      <c r="F548" s="19"/>
      <c r="G548"/>
      <c r="H548"/>
      <c r="I548" s="331"/>
    </row>
    <row r="549" spans="1:9" s="1" customFormat="1" x14ac:dyDescent="0.2">
      <c r="A549" s="340"/>
      <c r="B549" s="4"/>
      <c r="C549" s="332"/>
      <c r="D549" s="330"/>
      <c r="F549" s="19"/>
      <c r="G549"/>
      <c r="H549"/>
      <c r="I549" s="331"/>
    </row>
    <row r="550" spans="1:9" s="1" customFormat="1" x14ac:dyDescent="0.2">
      <c r="A550" s="340"/>
      <c r="B550" s="4"/>
      <c r="C550" s="332"/>
      <c r="D550" s="330"/>
      <c r="F550" s="19"/>
      <c r="G550"/>
      <c r="H550"/>
      <c r="I550" s="331"/>
    </row>
  </sheetData>
  <pageMargins left="0.78740157480314965" right="0.39370078740157483" top="0.98425196850393704" bottom="0.59055118110236227" header="0" footer="0.39370078740157483"/>
  <pageSetup paperSize="9" scale="86" orientation="portrait" r:id="rId1"/>
  <headerFooter alignWithMargins="0">
    <oddFooter>Stran &amp;P</oddFooter>
  </headerFooter>
  <rowBreaks count="2" manualBreakCount="2">
    <brk id="33" max="5" man="1"/>
    <brk id="57"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M1147"/>
  <sheetViews>
    <sheetView view="pageBreakPreview" zoomScaleNormal="100" zoomScaleSheetLayoutView="100" workbookViewId="0">
      <selection activeCell="B7" sqref="B7"/>
    </sheetView>
  </sheetViews>
  <sheetFormatPr defaultRowHeight="12.75" x14ac:dyDescent="0.2"/>
  <cols>
    <col min="1" max="1" width="6.7109375" style="25" customWidth="1"/>
    <col min="2" max="2" width="50.7109375" style="4" customWidth="1"/>
    <col min="3" max="3" width="6.7109375" style="637" customWidth="1"/>
    <col min="4" max="4" width="8" style="36" customWidth="1"/>
    <col min="5" max="5" width="11.7109375" style="27" customWidth="1"/>
    <col min="6" max="6" width="12.42578125" style="28" customWidth="1"/>
    <col min="7" max="7" width="39" customWidth="1"/>
    <col min="9" max="9" width="46.7109375" customWidth="1"/>
  </cols>
  <sheetData>
    <row r="1" spans="1:13" ht="25.5" x14ac:dyDescent="0.2">
      <c r="A1" s="21" t="s">
        <v>6</v>
      </c>
      <c r="B1" s="2" t="s">
        <v>5</v>
      </c>
      <c r="C1" s="642" t="s">
        <v>7</v>
      </c>
      <c r="D1" s="22" t="s">
        <v>8</v>
      </c>
      <c r="E1" s="23" t="s">
        <v>9</v>
      </c>
      <c r="F1" s="24" t="s">
        <v>10</v>
      </c>
    </row>
    <row r="2" spans="1:13" x14ac:dyDescent="0.2">
      <c r="B2" s="581"/>
      <c r="D2" s="26"/>
    </row>
    <row r="3" spans="1:13" s="58" customFormat="1" ht="15.75" x14ac:dyDescent="0.25">
      <c r="A3" s="52" t="s">
        <v>736</v>
      </c>
      <c r="B3" s="53" t="s">
        <v>1544</v>
      </c>
      <c r="C3" s="102"/>
      <c r="D3" s="55"/>
      <c r="E3" s="55"/>
      <c r="F3" s="55"/>
      <c r="G3" s="56"/>
      <c r="H3" s="57"/>
      <c r="I3" s="57"/>
    </row>
    <row r="4" spans="1:13" s="58" customFormat="1" ht="15.75" x14ac:dyDescent="0.25">
      <c r="A4" s="45"/>
      <c r="B4" s="46"/>
      <c r="C4" s="81"/>
      <c r="D4" s="48"/>
      <c r="E4" s="48"/>
      <c r="F4" s="48"/>
      <c r="G4" s="56"/>
      <c r="H4" s="57"/>
      <c r="I4" s="57"/>
    </row>
    <row r="5" spans="1:13" s="62" customFormat="1" ht="15" customHeight="1" x14ac:dyDescent="0.2">
      <c r="A5" s="59" t="s">
        <v>866</v>
      </c>
      <c r="B5" s="60" t="s">
        <v>293</v>
      </c>
      <c r="C5" s="81"/>
      <c r="D5" s="48"/>
      <c r="E5" s="48"/>
      <c r="F5" s="48"/>
      <c r="G5" s="61"/>
      <c r="H5" s="66"/>
    </row>
    <row r="6" spans="1:13" s="62" customFormat="1" ht="15" customHeight="1" x14ac:dyDescent="0.2">
      <c r="A6" s="103"/>
      <c r="B6" s="60"/>
      <c r="C6" s="618"/>
      <c r="D6" s="48"/>
      <c r="E6" s="48"/>
      <c r="F6" s="104"/>
      <c r="G6" s="61"/>
      <c r="H6" s="66"/>
    </row>
    <row r="7" spans="1:13" s="75" customFormat="1" ht="76.5" x14ac:dyDescent="0.2">
      <c r="A7" s="63" t="s">
        <v>867</v>
      </c>
      <c r="B7" s="77" t="s">
        <v>41</v>
      </c>
      <c r="C7" s="626"/>
      <c r="D7" s="71"/>
      <c r="E7" s="71"/>
      <c r="F7" s="72"/>
      <c r="G7" s="112"/>
      <c r="H7" s="66"/>
      <c r="I7" s="112"/>
      <c r="J7" s="112"/>
      <c r="K7" s="112"/>
      <c r="L7" s="112"/>
      <c r="M7" s="112"/>
    </row>
    <row r="8" spans="1:13" s="75" customFormat="1" x14ac:dyDescent="0.2">
      <c r="A8" s="113"/>
      <c r="B8" s="77" t="s">
        <v>294</v>
      </c>
      <c r="C8" s="618" t="s">
        <v>18</v>
      </c>
      <c r="D8" s="71">
        <v>1</v>
      </c>
      <c r="E8" s="65"/>
      <c r="F8" s="48">
        <f>D8*E8</f>
        <v>0</v>
      </c>
      <c r="G8" s="112"/>
      <c r="H8" s="66"/>
      <c r="I8" s="112"/>
      <c r="J8" s="112"/>
      <c r="K8" s="112"/>
      <c r="L8" s="112"/>
      <c r="M8" s="112"/>
    </row>
    <row r="9" spans="1:13" s="75" customFormat="1" x14ac:dyDescent="0.2">
      <c r="A9" s="113"/>
      <c r="B9" s="114"/>
      <c r="C9" s="626"/>
      <c r="D9" s="71"/>
      <c r="E9" s="71"/>
      <c r="F9" s="72"/>
      <c r="G9" s="112"/>
      <c r="H9" s="66"/>
      <c r="I9" s="112"/>
      <c r="J9" s="112"/>
      <c r="K9" s="112"/>
      <c r="L9" s="112"/>
      <c r="M9" s="112"/>
    </row>
    <row r="10" spans="1:13" s="67" customFormat="1" ht="129.75" customHeight="1" x14ac:dyDescent="0.2">
      <c r="A10" s="63" t="s">
        <v>868</v>
      </c>
      <c r="B10" s="77" t="s">
        <v>263</v>
      </c>
      <c r="C10" s="618"/>
      <c r="D10" s="48"/>
      <c r="E10" s="104"/>
      <c r="F10" s="104"/>
      <c r="G10" s="66"/>
      <c r="H10" s="66"/>
      <c r="I10" s="66"/>
      <c r="J10" s="66"/>
      <c r="K10" s="66"/>
      <c r="L10" s="66"/>
      <c r="M10" s="66"/>
    </row>
    <row r="11" spans="1:13" s="67" customFormat="1" x14ac:dyDescent="0.2">
      <c r="A11" s="68"/>
      <c r="B11" s="116" t="s">
        <v>295</v>
      </c>
      <c r="C11" s="618" t="s">
        <v>18</v>
      </c>
      <c r="D11" s="48">
        <v>1</v>
      </c>
      <c r="E11" s="65"/>
      <c r="F11" s="48">
        <f>D11*E11</f>
        <v>0</v>
      </c>
      <c r="G11" s="66"/>
      <c r="H11" s="66"/>
      <c r="I11" s="66"/>
      <c r="J11" s="66"/>
      <c r="K11" s="66"/>
      <c r="L11" s="66"/>
      <c r="M11" s="66"/>
    </row>
    <row r="12" spans="1:13" s="67" customFormat="1" x14ac:dyDescent="0.2">
      <c r="A12" s="68"/>
      <c r="B12" s="116"/>
      <c r="C12" s="618"/>
      <c r="D12" s="48"/>
      <c r="E12" s="104"/>
      <c r="F12" s="104"/>
      <c r="G12" s="66"/>
      <c r="H12" s="66"/>
      <c r="I12" s="66"/>
      <c r="J12" s="66"/>
      <c r="K12" s="66"/>
      <c r="L12" s="66"/>
      <c r="M12" s="66"/>
    </row>
    <row r="13" spans="1:13" s="67" customFormat="1" ht="140.25" x14ac:dyDescent="0.2">
      <c r="A13" s="63" t="s">
        <v>869</v>
      </c>
      <c r="B13" s="77" t="s">
        <v>296</v>
      </c>
      <c r="C13" s="618"/>
      <c r="D13" s="48"/>
      <c r="E13" s="104"/>
      <c r="F13" s="104"/>
      <c r="G13" s="66"/>
      <c r="H13" s="66"/>
      <c r="I13" s="66"/>
      <c r="J13" s="66"/>
      <c r="K13" s="66"/>
      <c r="L13" s="66"/>
      <c r="M13" s="66"/>
    </row>
    <row r="14" spans="1:13" s="67" customFormat="1" x14ac:dyDescent="0.2">
      <c r="A14" s="68"/>
      <c r="B14" s="81" t="s">
        <v>136</v>
      </c>
      <c r="C14" s="618" t="s">
        <v>18</v>
      </c>
      <c r="D14" s="48">
        <v>1</v>
      </c>
      <c r="E14" s="65"/>
      <c r="F14" s="48">
        <f>D14*E14</f>
        <v>0</v>
      </c>
      <c r="G14" s="66"/>
      <c r="H14" s="66"/>
      <c r="I14" s="66"/>
      <c r="J14" s="66"/>
      <c r="K14" s="66"/>
    </row>
    <row r="15" spans="1:13" s="67" customFormat="1" x14ac:dyDescent="0.2">
      <c r="A15" s="68"/>
      <c r="B15" s="81"/>
      <c r="C15" s="618"/>
      <c r="D15" s="48"/>
      <c r="E15" s="48"/>
      <c r="F15" s="104"/>
      <c r="G15" s="66"/>
      <c r="H15" s="66"/>
      <c r="I15" s="66"/>
      <c r="J15" s="66"/>
      <c r="K15" s="66"/>
    </row>
    <row r="16" spans="1:13" s="67" customFormat="1" ht="118.5" customHeight="1" x14ac:dyDescent="0.2">
      <c r="A16" s="63" t="s">
        <v>870</v>
      </c>
      <c r="B16" s="77" t="s">
        <v>297</v>
      </c>
      <c r="C16" s="618"/>
      <c r="D16" s="48"/>
      <c r="E16" s="65"/>
      <c r="F16" s="48"/>
      <c r="G16" s="66"/>
      <c r="H16" s="66"/>
      <c r="I16" s="66"/>
      <c r="J16" s="66"/>
      <c r="K16" s="66"/>
    </row>
    <row r="17" spans="1:13" s="67" customFormat="1" ht="39.75" customHeight="1" x14ac:dyDescent="0.2">
      <c r="A17" s="68"/>
      <c r="B17" s="64" t="s">
        <v>298</v>
      </c>
      <c r="C17" s="618" t="s">
        <v>42</v>
      </c>
      <c r="D17" s="48">
        <v>1</v>
      </c>
      <c r="E17" s="65"/>
      <c r="F17" s="48">
        <f>ROUND(E17*D17,2)</f>
        <v>0</v>
      </c>
      <c r="G17" s="66"/>
      <c r="H17" s="66"/>
      <c r="I17" s="66"/>
      <c r="J17" s="66"/>
      <c r="K17" s="66"/>
    </row>
    <row r="18" spans="1:13" s="67" customFormat="1" x14ac:dyDescent="0.2">
      <c r="A18" s="68"/>
      <c r="B18" s="64"/>
      <c r="C18" s="618"/>
      <c r="D18" s="48"/>
      <c r="E18" s="48"/>
      <c r="F18" s="104"/>
      <c r="G18" s="66"/>
      <c r="H18" s="66"/>
      <c r="I18" s="66"/>
      <c r="J18" s="66"/>
      <c r="K18" s="66"/>
    </row>
    <row r="19" spans="1:13" s="67" customFormat="1" ht="92.25" x14ac:dyDescent="0.2">
      <c r="A19" s="63" t="s">
        <v>871</v>
      </c>
      <c r="B19" s="77" t="s">
        <v>299</v>
      </c>
      <c r="C19" s="618" t="s">
        <v>42</v>
      </c>
      <c r="D19" s="48">
        <v>1</v>
      </c>
      <c r="E19" s="65"/>
      <c r="F19" s="48">
        <f>ROUND(E19*D19,2)</f>
        <v>0</v>
      </c>
      <c r="G19" s="66"/>
      <c r="H19" s="66"/>
      <c r="I19" s="66"/>
      <c r="J19" s="66"/>
      <c r="K19" s="66"/>
    </row>
    <row r="20" spans="1:13" s="67" customFormat="1" x14ac:dyDescent="0.2">
      <c r="A20" s="63"/>
      <c r="B20" s="77"/>
      <c r="C20" s="618"/>
      <c r="D20" s="48"/>
      <c r="E20" s="48"/>
      <c r="F20" s="104"/>
      <c r="G20" s="66"/>
      <c r="H20" s="66"/>
      <c r="I20" s="66"/>
      <c r="J20" s="66"/>
      <c r="K20" s="66"/>
    </row>
    <row r="21" spans="1:13" s="67" customFormat="1" ht="89.25" x14ac:dyDescent="0.2">
      <c r="A21" s="63" t="s">
        <v>872</v>
      </c>
      <c r="B21" s="64" t="s">
        <v>26</v>
      </c>
      <c r="C21" s="618"/>
      <c r="D21" s="48"/>
      <c r="E21" s="104"/>
      <c r="F21" s="104"/>
      <c r="G21" s="66"/>
      <c r="H21" s="66"/>
      <c r="I21" s="66"/>
      <c r="J21" s="66"/>
      <c r="K21" s="66"/>
      <c r="L21" s="66"/>
      <c r="M21" s="66"/>
    </row>
    <row r="22" spans="1:13" s="67" customFormat="1" x14ac:dyDescent="0.2">
      <c r="A22" s="68"/>
      <c r="B22" s="81" t="s">
        <v>43</v>
      </c>
      <c r="C22" s="618" t="s">
        <v>18</v>
      </c>
      <c r="D22" s="48">
        <v>6</v>
      </c>
      <c r="E22" s="65"/>
      <c r="F22" s="48">
        <f>D22*E22</f>
        <v>0</v>
      </c>
      <c r="G22" s="66"/>
      <c r="H22" s="66"/>
      <c r="I22" s="66"/>
      <c r="J22" s="66"/>
      <c r="K22" s="66"/>
    </row>
    <row r="23" spans="1:13" s="67" customFormat="1" x14ac:dyDescent="0.2">
      <c r="A23" s="68"/>
      <c r="B23" s="81"/>
      <c r="C23" s="618"/>
      <c r="D23" s="48"/>
      <c r="E23" s="48"/>
      <c r="F23" s="48"/>
      <c r="G23" s="66"/>
      <c r="H23" s="66"/>
      <c r="I23" s="66"/>
      <c r="J23" s="66"/>
      <c r="K23" s="66"/>
    </row>
    <row r="24" spans="1:13" s="95" customFormat="1" ht="38.25" x14ac:dyDescent="0.2">
      <c r="A24" s="63" t="s">
        <v>873</v>
      </c>
      <c r="B24" s="97" t="s">
        <v>44</v>
      </c>
      <c r="C24" s="622"/>
      <c r="D24" s="55"/>
      <c r="E24" s="118"/>
      <c r="F24" s="72"/>
      <c r="G24" s="94"/>
      <c r="H24" s="66"/>
      <c r="I24" s="94"/>
      <c r="J24" s="94"/>
      <c r="K24" s="94"/>
      <c r="L24" s="94"/>
      <c r="M24" s="94"/>
    </row>
    <row r="25" spans="1:13" s="67" customFormat="1" x14ac:dyDescent="0.2">
      <c r="A25" s="68"/>
      <c r="B25" s="81" t="s">
        <v>27</v>
      </c>
      <c r="C25" s="618" t="s">
        <v>20</v>
      </c>
      <c r="D25" s="48">
        <v>2</v>
      </c>
      <c r="E25" s="65"/>
      <c r="F25" s="48">
        <f>D25*E25</f>
        <v>0</v>
      </c>
      <c r="G25" s="66"/>
      <c r="H25" s="66"/>
      <c r="I25" s="66"/>
      <c r="J25" s="66"/>
      <c r="K25" s="66"/>
    </row>
    <row r="26" spans="1:13" s="67" customFormat="1" x14ac:dyDescent="0.2">
      <c r="A26" s="68"/>
      <c r="B26" s="81" t="s">
        <v>45</v>
      </c>
      <c r="C26" s="618" t="s">
        <v>20</v>
      </c>
      <c r="D26" s="48">
        <v>2</v>
      </c>
      <c r="E26" s="65"/>
      <c r="F26" s="48">
        <f>D26*E26</f>
        <v>0</v>
      </c>
      <c r="G26" s="66"/>
      <c r="H26" s="66"/>
      <c r="I26" s="66"/>
      <c r="J26" s="66"/>
      <c r="K26" s="66"/>
    </row>
    <row r="27" spans="1:13" s="67" customFormat="1" x14ac:dyDescent="0.2">
      <c r="A27" s="68"/>
      <c r="B27" s="81" t="s">
        <v>46</v>
      </c>
      <c r="C27" s="618" t="s">
        <v>20</v>
      </c>
      <c r="D27" s="48">
        <v>2</v>
      </c>
      <c r="E27" s="65"/>
      <c r="F27" s="48">
        <f>D27*E27</f>
        <v>0</v>
      </c>
      <c r="G27" s="66"/>
      <c r="H27" s="66"/>
      <c r="I27" s="66"/>
      <c r="J27" s="66"/>
      <c r="K27" s="66"/>
    </row>
    <row r="28" spans="1:13" s="95" customFormat="1" x14ac:dyDescent="0.2">
      <c r="A28" s="63"/>
      <c r="B28" s="97"/>
      <c r="C28" s="622"/>
      <c r="D28" s="55"/>
      <c r="E28" s="118"/>
      <c r="F28" s="72"/>
      <c r="G28" s="94"/>
      <c r="H28" s="66"/>
      <c r="I28" s="94"/>
      <c r="J28" s="94"/>
      <c r="K28" s="94"/>
      <c r="L28" s="94"/>
      <c r="M28" s="94"/>
    </row>
    <row r="29" spans="1:13" s="67" customFormat="1" ht="25.5" x14ac:dyDescent="0.2">
      <c r="A29" s="63" t="s">
        <v>874</v>
      </c>
      <c r="B29" s="91" t="s">
        <v>28</v>
      </c>
      <c r="C29" s="618"/>
      <c r="D29" s="48"/>
      <c r="E29" s="90"/>
      <c r="F29" s="48"/>
      <c r="G29" s="66"/>
      <c r="H29" s="66"/>
      <c r="I29" s="66"/>
      <c r="J29" s="66"/>
      <c r="K29" s="66"/>
    </row>
    <row r="30" spans="1:13" s="67" customFormat="1" x14ac:dyDescent="0.2">
      <c r="A30" s="68"/>
      <c r="B30" s="81" t="s">
        <v>48</v>
      </c>
      <c r="C30" s="620" t="s">
        <v>20</v>
      </c>
      <c r="D30" s="48">
        <v>1</v>
      </c>
      <c r="E30" s="65"/>
      <c r="F30" s="48">
        <f>ROUND(E30*D30,2)</f>
        <v>0</v>
      </c>
      <c r="G30" s="66"/>
      <c r="H30" s="66"/>
      <c r="I30" s="66"/>
      <c r="J30" s="66"/>
      <c r="K30" s="66"/>
    </row>
    <row r="31" spans="1:13" s="67" customFormat="1" x14ac:dyDescent="0.2">
      <c r="A31" s="68"/>
      <c r="B31" s="81"/>
      <c r="C31" s="618"/>
      <c r="D31" s="48"/>
      <c r="E31" s="65"/>
      <c r="F31" s="48"/>
      <c r="G31" s="66"/>
      <c r="H31" s="66"/>
      <c r="I31" s="66"/>
      <c r="J31" s="66"/>
      <c r="K31" s="66"/>
    </row>
    <row r="32" spans="1:13" s="95" customFormat="1" ht="25.5" x14ac:dyDescent="0.2">
      <c r="A32" s="63" t="s">
        <v>875</v>
      </c>
      <c r="B32" s="97" t="s">
        <v>47</v>
      </c>
      <c r="C32" s="622"/>
      <c r="D32" s="55"/>
      <c r="E32" s="48"/>
      <c r="F32" s="118"/>
      <c r="G32" s="94"/>
      <c r="H32" s="66"/>
      <c r="I32" s="94"/>
      <c r="J32" s="94"/>
      <c r="K32" s="94"/>
      <c r="L32" s="94"/>
      <c r="M32" s="94"/>
    </row>
    <row r="33" spans="1:13" s="95" customFormat="1" x14ac:dyDescent="0.2">
      <c r="A33" s="96"/>
      <c r="B33" s="97" t="s">
        <v>48</v>
      </c>
      <c r="C33" s="622" t="s">
        <v>20</v>
      </c>
      <c r="D33" s="55">
        <v>1</v>
      </c>
      <c r="E33" s="65"/>
      <c r="F33" s="48">
        <f>D33*E33</f>
        <v>0</v>
      </c>
      <c r="G33" s="94"/>
      <c r="H33" s="66"/>
      <c r="I33" s="94"/>
      <c r="J33" s="94"/>
      <c r="K33" s="94"/>
      <c r="L33" s="94"/>
      <c r="M33" s="94"/>
    </row>
    <row r="34" spans="1:13" s="95" customFormat="1" x14ac:dyDescent="0.2">
      <c r="A34" s="96"/>
      <c r="B34" s="97"/>
      <c r="C34" s="622"/>
      <c r="D34" s="55"/>
      <c r="E34" s="48"/>
      <c r="F34" s="118"/>
      <c r="G34" s="94"/>
      <c r="H34" s="66"/>
      <c r="I34" s="94"/>
      <c r="J34" s="94"/>
      <c r="K34" s="94"/>
      <c r="L34" s="94"/>
      <c r="M34" s="94"/>
    </row>
    <row r="35" spans="1:13" s="67" customFormat="1" ht="39.75" customHeight="1" x14ac:dyDescent="0.2">
      <c r="A35" s="63" t="s">
        <v>876</v>
      </c>
      <c r="B35" s="64" t="s">
        <v>300</v>
      </c>
      <c r="C35" s="618"/>
      <c r="D35" s="48"/>
      <c r="E35" s="65"/>
      <c r="F35" s="48"/>
      <c r="G35" s="66"/>
      <c r="H35" s="66"/>
      <c r="I35" s="66"/>
      <c r="J35" s="66"/>
      <c r="K35" s="66"/>
    </row>
    <row r="36" spans="1:13" s="67" customFormat="1" x14ac:dyDescent="0.2">
      <c r="A36" s="68"/>
      <c r="B36" s="81" t="s">
        <v>48</v>
      </c>
      <c r="C36" s="618" t="s">
        <v>20</v>
      </c>
      <c r="D36" s="48">
        <v>2</v>
      </c>
      <c r="E36" s="65"/>
      <c r="F36" s="48">
        <f>D36*E36</f>
        <v>0</v>
      </c>
      <c r="G36" s="66"/>
      <c r="H36" s="66"/>
      <c r="I36" s="66"/>
      <c r="J36" s="66"/>
      <c r="K36" s="66"/>
    </row>
    <row r="37" spans="1:13" s="67" customFormat="1" x14ac:dyDescent="0.2">
      <c r="A37" s="68"/>
      <c r="B37" s="81"/>
      <c r="C37" s="618"/>
      <c r="D37" s="48"/>
      <c r="E37" s="65"/>
      <c r="F37" s="48"/>
      <c r="G37" s="66"/>
      <c r="H37" s="66"/>
      <c r="I37" s="66"/>
      <c r="J37" s="66"/>
      <c r="K37" s="66"/>
    </row>
    <row r="38" spans="1:13" s="95" customFormat="1" ht="38.25" x14ac:dyDescent="0.2">
      <c r="A38" s="63" t="s">
        <v>877</v>
      </c>
      <c r="B38" s="119" t="s">
        <v>49</v>
      </c>
      <c r="C38" s="622"/>
      <c r="D38" s="55"/>
      <c r="E38" s="118"/>
      <c r="F38" s="118"/>
      <c r="G38" s="94"/>
      <c r="H38" s="66"/>
      <c r="I38" s="94"/>
      <c r="J38" s="94"/>
      <c r="K38" s="94"/>
      <c r="L38" s="94"/>
      <c r="M38" s="94"/>
    </row>
    <row r="39" spans="1:13" s="95" customFormat="1" x14ac:dyDescent="0.2">
      <c r="A39" s="96"/>
      <c r="B39" s="97" t="s">
        <v>25</v>
      </c>
      <c r="C39" s="618" t="s">
        <v>18</v>
      </c>
      <c r="D39" s="55">
        <v>4</v>
      </c>
      <c r="E39" s="65"/>
      <c r="F39" s="48">
        <f>D39*E39</f>
        <v>0</v>
      </c>
      <c r="G39" s="94"/>
      <c r="H39" s="66"/>
      <c r="I39" s="94"/>
      <c r="J39" s="94"/>
      <c r="K39" s="94"/>
      <c r="L39" s="94"/>
      <c r="M39" s="94"/>
    </row>
    <row r="40" spans="1:13" s="95" customFormat="1" ht="12.75" customHeight="1" x14ac:dyDescent="0.2">
      <c r="A40" s="96"/>
      <c r="B40" s="97"/>
      <c r="C40" s="622"/>
      <c r="D40" s="55"/>
      <c r="E40" s="120"/>
      <c r="F40" s="118"/>
      <c r="G40" s="94"/>
      <c r="H40" s="66"/>
      <c r="I40" s="94"/>
      <c r="J40" s="94"/>
      <c r="K40" s="94"/>
      <c r="L40" s="94"/>
      <c r="M40" s="94"/>
    </row>
    <row r="41" spans="1:13" s="95" customFormat="1" ht="25.5" x14ac:dyDescent="0.2">
      <c r="A41" s="63" t="s">
        <v>878</v>
      </c>
      <c r="B41" s="121" t="s">
        <v>50</v>
      </c>
      <c r="C41" s="622"/>
      <c r="D41" s="55"/>
      <c r="E41" s="118"/>
      <c r="F41" s="118"/>
      <c r="G41" s="94"/>
      <c r="H41" s="66"/>
      <c r="I41" s="94"/>
      <c r="J41" s="94"/>
      <c r="K41" s="94"/>
      <c r="L41" s="94"/>
      <c r="M41" s="94"/>
    </row>
    <row r="42" spans="1:13" s="95" customFormat="1" x14ac:dyDescent="0.2">
      <c r="A42" s="96"/>
      <c r="B42" s="93" t="s">
        <v>23</v>
      </c>
      <c r="C42" s="627" t="s">
        <v>20</v>
      </c>
      <c r="D42" s="122">
        <v>6</v>
      </c>
      <c r="E42" s="65"/>
      <c r="F42" s="48">
        <f>D42*E42</f>
        <v>0</v>
      </c>
      <c r="G42" s="94"/>
      <c r="H42" s="66"/>
      <c r="I42" s="94"/>
      <c r="J42" s="94"/>
      <c r="K42" s="94"/>
      <c r="L42" s="94"/>
      <c r="M42" s="94"/>
    </row>
    <row r="43" spans="1:13" s="95" customFormat="1" ht="12.75" customHeight="1" x14ac:dyDescent="0.2">
      <c r="A43" s="96"/>
      <c r="B43" s="119"/>
      <c r="C43" s="622"/>
      <c r="D43" s="55"/>
      <c r="E43" s="118"/>
      <c r="F43" s="118"/>
      <c r="G43" s="94"/>
      <c r="H43" s="66"/>
      <c r="I43" s="94"/>
      <c r="J43" s="94"/>
      <c r="K43" s="94"/>
      <c r="L43" s="94"/>
      <c r="M43" s="94"/>
    </row>
    <row r="44" spans="1:13" s="95" customFormat="1" ht="12.75" customHeight="1" x14ac:dyDescent="0.2">
      <c r="A44" s="96"/>
      <c r="B44" s="119"/>
      <c r="C44" s="622"/>
      <c r="D44" s="55"/>
      <c r="E44" s="118"/>
      <c r="F44" s="118"/>
      <c r="G44" s="94"/>
      <c r="H44" s="66"/>
      <c r="I44" s="94"/>
      <c r="J44" s="94"/>
      <c r="K44" s="94"/>
      <c r="L44" s="94"/>
      <c r="M44" s="94"/>
    </row>
    <row r="45" spans="1:13" s="95" customFormat="1" ht="51" x14ac:dyDescent="0.2">
      <c r="A45" s="63" t="s">
        <v>879</v>
      </c>
      <c r="B45" s="93" t="s">
        <v>29</v>
      </c>
      <c r="C45" s="622"/>
      <c r="D45" s="55"/>
      <c r="E45" s="118"/>
      <c r="F45" s="118"/>
      <c r="G45" s="94"/>
      <c r="H45" s="66"/>
      <c r="I45" s="94"/>
      <c r="J45" s="94"/>
      <c r="K45" s="94"/>
      <c r="L45" s="94"/>
      <c r="M45" s="94"/>
    </row>
    <row r="46" spans="1:13" s="95" customFormat="1" x14ac:dyDescent="0.2">
      <c r="A46" s="96"/>
      <c r="B46" s="97" t="s">
        <v>51</v>
      </c>
      <c r="C46" s="622" t="s">
        <v>13</v>
      </c>
      <c r="D46" s="55">
        <v>6</v>
      </c>
      <c r="E46" s="90"/>
      <c r="F46" s="55">
        <f>D46*E46</f>
        <v>0</v>
      </c>
      <c r="G46" s="94"/>
      <c r="H46" s="94"/>
      <c r="I46" s="94"/>
      <c r="J46" s="94"/>
      <c r="K46" s="94"/>
      <c r="L46" s="94"/>
      <c r="M46" s="94"/>
    </row>
    <row r="47" spans="1:13" s="95" customFormat="1" x14ac:dyDescent="0.2">
      <c r="A47" s="96"/>
      <c r="B47" s="97" t="s">
        <v>52</v>
      </c>
      <c r="C47" s="622" t="s">
        <v>13</v>
      </c>
      <c r="D47" s="55">
        <v>1</v>
      </c>
      <c r="E47" s="90"/>
      <c r="F47" s="55">
        <f>D47*E47</f>
        <v>0</v>
      </c>
      <c r="G47" s="94"/>
      <c r="H47" s="94"/>
      <c r="I47" s="94"/>
      <c r="J47" s="94"/>
      <c r="K47" s="94"/>
      <c r="L47" s="94"/>
      <c r="M47" s="94"/>
    </row>
    <row r="48" spans="1:13" s="95" customFormat="1" x14ac:dyDescent="0.2">
      <c r="A48" s="96"/>
      <c r="B48" s="97" t="s">
        <v>301</v>
      </c>
      <c r="C48" s="622" t="s">
        <v>13</v>
      </c>
      <c r="D48" s="55">
        <v>1</v>
      </c>
      <c r="E48" s="90"/>
      <c r="F48" s="55">
        <f>D48*E48</f>
        <v>0</v>
      </c>
      <c r="G48" s="94"/>
      <c r="H48" s="94"/>
      <c r="I48" s="94"/>
      <c r="J48" s="94"/>
      <c r="K48" s="94"/>
      <c r="L48" s="94"/>
      <c r="M48" s="94"/>
    </row>
    <row r="49" spans="1:13" s="126" customFormat="1" ht="12" customHeight="1" x14ac:dyDescent="0.2">
      <c r="A49" s="123"/>
      <c r="B49" s="239"/>
      <c r="C49" s="630"/>
      <c r="D49" s="101"/>
      <c r="E49" s="118"/>
      <c r="F49" s="124"/>
      <c r="G49" s="125"/>
      <c r="H49" s="66"/>
      <c r="I49" s="125"/>
      <c r="J49" s="125"/>
      <c r="K49" s="125"/>
      <c r="L49" s="125"/>
      <c r="M49" s="125"/>
    </row>
    <row r="50" spans="1:13" s="95" customFormat="1" ht="25.5" x14ac:dyDescent="0.2">
      <c r="A50" s="63" t="s">
        <v>880</v>
      </c>
      <c r="B50" s="93" t="s">
        <v>191</v>
      </c>
      <c r="C50" s="622"/>
      <c r="D50" s="55"/>
      <c r="E50" s="90"/>
      <c r="F50" s="55"/>
      <c r="G50" s="94"/>
      <c r="H50" s="66"/>
      <c r="I50" s="94"/>
      <c r="J50" s="94"/>
      <c r="K50" s="94"/>
    </row>
    <row r="51" spans="1:13" s="95" customFormat="1" x14ac:dyDescent="0.2">
      <c r="A51" s="96"/>
      <c r="B51" s="97" t="s">
        <v>302</v>
      </c>
      <c r="C51" s="622" t="s">
        <v>20</v>
      </c>
      <c r="D51" s="55">
        <v>2</v>
      </c>
      <c r="E51" s="90"/>
      <c r="F51" s="55">
        <f>D51*E51</f>
        <v>0</v>
      </c>
      <c r="G51" s="94"/>
      <c r="H51" s="94"/>
      <c r="I51" s="94"/>
      <c r="J51" s="94"/>
      <c r="K51" s="94"/>
      <c r="L51" s="94"/>
      <c r="M51" s="94"/>
    </row>
    <row r="52" spans="1:13" s="95" customFormat="1" x14ac:dyDescent="0.2">
      <c r="A52" s="96"/>
      <c r="B52" s="97" t="s">
        <v>303</v>
      </c>
      <c r="C52" s="622" t="s">
        <v>20</v>
      </c>
      <c r="D52" s="55">
        <v>2</v>
      </c>
      <c r="E52" s="90"/>
      <c r="F52" s="55">
        <f>D52*E52</f>
        <v>0</v>
      </c>
      <c r="G52" s="94"/>
      <c r="H52" s="94"/>
      <c r="I52" s="94"/>
      <c r="J52" s="94"/>
      <c r="K52" s="94"/>
      <c r="L52" s="94"/>
      <c r="M52" s="94"/>
    </row>
    <row r="53" spans="1:13" s="95" customFormat="1" x14ac:dyDescent="0.2">
      <c r="A53" s="96"/>
      <c r="B53" s="97"/>
      <c r="C53" s="622"/>
      <c r="D53" s="55"/>
      <c r="E53" s="90"/>
      <c r="F53" s="55"/>
      <c r="G53" s="94"/>
      <c r="H53" s="94"/>
      <c r="I53" s="94"/>
      <c r="J53" s="94"/>
      <c r="K53" s="94"/>
      <c r="L53" s="94"/>
      <c r="M53" s="94"/>
    </row>
    <row r="54" spans="1:13" s="95" customFormat="1" ht="25.5" x14ac:dyDescent="0.2">
      <c r="A54" s="63" t="s">
        <v>881</v>
      </c>
      <c r="B54" s="97" t="s">
        <v>30</v>
      </c>
      <c r="C54" s="622" t="s">
        <v>31</v>
      </c>
      <c r="D54" s="55">
        <v>20</v>
      </c>
      <c r="E54" s="90"/>
      <c r="F54" s="55">
        <f>D54*E54</f>
        <v>0</v>
      </c>
      <c r="G54" s="94"/>
      <c r="H54" s="94"/>
      <c r="I54" s="94"/>
      <c r="J54" s="94"/>
      <c r="K54" s="94"/>
      <c r="L54" s="94"/>
      <c r="M54" s="94"/>
    </row>
    <row r="55" spans="1:13" s="95" customFormat="1" x14ac:dyDescent="0.2">
      <c r="A55" s="127"/>
      <c r="B55" s="97"/>
      <c r="C55" s="622"/>
      <c r="D55" s="55"/>
      <c r="E55" s="118"/>
      <c r="F55" s="118"/>
      <c r="G55" s="94"/>
      <c r="H55" s="66"/>
      <c r="I55" s="94"/>
      <c r="J55" s="94"/>
      <c r="K55" s="94"/>
      <c r="L55" s="94"/>
      <c r="M55" s="94"/>
    </row>
    <row r="56" spans="1:13" s="95" customFormat="1" ht="144" customHeight="1" x14ac:dyDescent="0.2">
      <c r="A56" s="63" t="s">
        <v>882</v>
      </c>
      <c r="B56" s="93" t="s">
        <v>53</v>
      </c>
      <c r="C56" s="622"/>
      <c r="D56" s="55"/>
      <c r="E56" s="118"/>
      <c r="F56" s="118"/>
      <c r="G56" s="94"/>
      <c r="H56" s="66"/>
      <c r="I56" s="94"/>
      <c r="J56" s="94"/>
      <c r="K56" s="94"/>
      <c r="L56" s="94"/>
      <c r="M56" s="94"/>
    </row>
    <row r="57" spans="1:13" s="95" customFormat="1" x14ac:dyDescent="0.2">
      <c r="A57" s="96"/>
      <c r="B57" s="93" t="s">
        <v>55</v>
      </c>
      <c r="C57" s="622" t="s">
        <v>13</v>
      </c>
      <c r="D57" s="55">
        <v>42</v>
      </c>
      <c r="E57" s="90"/>
      <c r="F57" s="55">
        <f>D57*E57</f>
        <v>0</v>
      </c>
      <c r="G57" s="94"/>
      <c r="H57" s="94"/>
      <c r="I57" s="94"/>
      <c r="J57" s="94"/>
      <c r="K57" s="94"/>
      <c r="L57" s="94"/>
      <c r="M57" s="94"/>
    </row>
    <row r="58" spans="1:13" s="95" customFormat="1" x14ac:dyDescent="0.2">
      <c r="A58" s="96"/>
      <c r="B58" s="93" t="s">
        <v>304</v>
      </c>
      <c r="C58" s="622" t="s">
        <v>13</v>
      </c>
      <c r="D58" s="55">
        <v>28</v>
      </c>
      <c r="E58" s="90"/>
      <c r="F58" s="55">
        <f>D58*E58</f>
        <v>0</v>
      </c>
      <c r="G58" s="94"/>
      <c r="H58" s="94"/>
      <c r="I58" s="94"/>
      <c r="J58" s="94"/>
      <c r="K58" s="94"/>
      <c r="L58" s="94"/>
      <c r="M58" s="94"/>
    </row>
    <row r="59" spans="1:13" s="95" customFormat="1" x14ac:dyDescent="0.2">
      <c r="A59" s="96"/>
      <c r="B59" s="93" t="s">
        <v>56</v>
      </c>
      <c r="C59" s="622" t="s">
        <v>13</v>
      </c>
      <c r="D59" s="55">
        <v>1</v>
      </c>
      <c r="E59" s="90"/>
      <c r="F59" s="55">
        <f>D59*E59</f>
        <v>0</v>
      </c>
      <c r="G59" s="94"/>
      <c r="H59" s="94"/>
      <c r="I59" s="94"/>
      <c r="J59" s="94"/>
      <c r="K59" s="94"/>
      <c r="L59" s="94"/>
      <c r="M59" s="94"/>
    </row>
    <row r="60" spans="1:13" s="95" customFormat="1" x14ac:dyDescent="0.2">
      <c r="A60" s="96"/>
      <c r="B60" s="93" t="s">
        <v>305</v>
      </c>
      <c r="C60" s="622" t="s">
        <v>13</v>
      </c>
      <c r="D60" s="55">
        <v>6</v>
      </c>
      <c r="E60" s="90"/>
      <c r="F60" s="55">
        <f>D60*E60</f>
        <v>0</v>
      </c>
      <c r="G60" s="94"/>
      <c r="H60" s="94"/>
      <c r="I60" s="94"/>
      <c r="J60" s="94"/>
      <c r="K60" s="94"/>
      <c r="L60" s="94"/>
      <c r="M60" s="94"/>
    </row>
    <row r="61" spans="1:13" s="95" customFormat="1" ht="13.5" customHeight="1" x14ac:dyDescent="0.2">
      <c r="A61" s="96"/>
      <c r="B61" s="97"/>
      <c r="C61" s="622"/>
      <c r="D61" s="55"/>
      <c r="E61" s="118"/>
      <c r="F61" s="118"/>
      <c r="G61" s="94"/>
      <c r="H61" s="66"/>
      <c r="I61" s="94"/>
      <c r="J61" s="94"/>
      <c r="K61" s="94"/>
      <c r="L61" s="94"/>
      <c r="M61" s="94"/>
    </row>
    <row r="62" spans="1:13" s="95" customFormat="1" ht="51" x14ac:dyDescent="0.2">
      <c r="A62" s="63" t="s">
        <v>883</v>
      </c>
      <c r="B62" s="93" t="s">
        <v>181</v>
      </c>
      <c r="C62" s="618" t="s">
        <v>18</v>
      </c>
      <c r="D62" s="55">
        <v>2</v>
      </c>
      <c r="E62" s="65"/>
      <c r="F62" s="48">
        <f>D62*E62</f>
        <v>0</v>
      </c>
      <c r="G62" s="94"/>
      <c r="H62" s="66"/>
      <c r="I62" s="94"/>
      <c r="J62" s="94"/>
      <c r="K62" s="94"/>
      <c r="L62" s="94"/>
      <c r="M62" s="94"/>
    </row>
    <row r="63" spans="1:13" s="95" customFormat="1" x14ac:dyDescent="0.2">
      <c r="A63" s="63"/>
      <c r="B63" s="97"/>
      <c r="C63" s="622"/>
      <c r="D63" s="55"/>
      <c r="E63" s="118"/>
      <c r="F63" s="72"/>
      <c r="G63" s="94"/>
      <c r="H63" s="66"/>
      <c r="I63" s="94"/>
      <c r="J63" s="94"/>
      <c r="K63" s="94"/>
      <c r="L63" s="94"/>
      <c r="M63" s="94"/>
    </row>
    <row r="64" spans="1:13" s="95" customFormat="1" ht="38.25" x14ac:dyDescent="0.2">
      <c r="A64" s="63" t="s">
        <v>884</v>
      </c>
      <c r="B64" s="97" t="s">
        <v>57</v>
      </c>
      <c r="C64" s="618" t="s">
        <v>18</v>
      </c>
      <c r="D64" s="55">
        <v>2</v>
      </c>
      <c r="E64" s="65"/>
      <c r="F64" s="48">
        <f>D64*E64</f>
        <v>0</v>
      </c>
      <c r="G64" s="94"/>
      <c r="H64" s="66"/>
      <c r="I64" s="94"/>
      <c r="J64" s="94"/>
      <c r="K64" s="94"/>
      <c r="L64" s="94"/>
      <c r="M64" s="94"/>
    </row>
    <row r="65" spans="1:13" s="95" customFormat="1" x14ac:dyDescent="0.2">
      <c r="A65" s="63"/>
      <c r="B65" s="97"/>
      <c r="C65" s="622"/>
      <c r="D65" s="55"/>
      <c r="E65" s="118"/>
      <c r="F65" s="72"/>
      <c r="G65" s="94"/>
      <c r="H65" s="66"/>
      <c r="I65" s="94"/>
      <c r="J65" s="94"/>
      <c r="K65" s="94"/>
      <c r="L65" s="94"/>
      <c r="M65" s="94"/>
    </row>
    <row r="66" spans="1:13" s="95" customFormat="1" ht="25.5" customHeight="1" x14ac:dyDescent="0.2">
      <c r="A66" s="63" t="s">
        <v>885</v>
      </c>
      <c r="B66" s="93" t="s">
        <v>40</v>
      </c>
      <c r="C66" s="622" t="s">
        <v>42</v>
      </c>
      <c r="D66" s="55">
        <v>4</v>
      </c>
      <c r="E66" s="65"/>
      <c r="F66" s="48">
        <f>D66*E66</f>
        <v>0</v>
      </c>
      <c r="G66" s="94"/>
      <c r="H66" s="66"/>
      <c r="I66" s="94"/>
      <c r="J66" s="94"/>
      <c r="K66" s="94"/>
      <c r="L66" s="94"/>
      <c r="M66" s="94"/>
    </row>
    <row r="67" spans="1:13" s="126" customFormat="1" x14ac:dyDescent="0.2">
      <c r="A67" s="123"/>
      <c r="B67" s="134"/>
      <c r="C67" s="630"/>
      <c r="D67" s="101"/>
      <c r="E67" s="124"/>
      <c r="F67" s="124"/>
      <c r="G67" s="125"/>
      <c r="H67" s="66"/>
      <c r="I67" s="125"/>
      <c r="J67" s="125"/>
      <c r="K67" s="125"/>
      <c r="L67" s="125"/>
      <c r="M67" s="125"/>
    </row>
    <row r="68" spans="1:13" s="95" customFormat="1" ht="38.25" x14ac:dyDescent="0.2">
      <c r="A68" s="63" t="s">
        <v>886</v>
      </c>
      <c r="B68" s="93" t="s">
        <v>58</v>
      </c>
      <c r="C68" s="622"/>
      <c r="D68" s="55"/>
      <c r="E68" s="98"/>
      <c r="F68" s="55"/>
      <c r="G68" s="94"/>
      <c r="H68" s="66"/>
      <c r="I68" s="676"/>
      <c r="J68" s="676"/>
      <c r="K68" s="676"/>
      <c r="L68" s="676"/>
      <c r="M68" s="676"/>
    </row>
    <row r="69" spans="1:13" s="95" customFormat="1" x14ac:dyDescent="0.2">
      <c r="A69" s="96"/>
      <c r="B69" s="102" t="s">
        <v>59</v>
      </c>
      <c r="C69" s="622" t="s">
        <v>39</v>
      </c>
      <c r="D69" s="55">
        <v>15</v>
      </c>
      <c r="E69" s="65"/>
      <c r="F69" s="48">
        <f>D69*E69</f>
        <v>0</v>
      </c>
      <c r="G69" s="94"/>
      <c r="H69" s="66"/>
      <c r="I69" s="676"/>
      <c r="J69" s="676"/>
      <c r="K69" s="676"/>
      <c r="L69" s="676"/>
      <c r="M69" s="676"/>
    </row>
    <row r="70" spans="1:13" s="126" customFormat="1" ht="13.5" customHeight="1" x14ac:dyDescent="0.2">
      <c r="A70" s="123"/>
      <c r="B70" s="134"/>
      <c r="C70" s="630"/>
      <c r="D70" s="101"/>
      <c r="E70" s="124"/>
      <c r="F70" s="124"/>
      <c r="G70" s="125"/>
      <c r="H70" s="66"/>
      <c r="I70" s="676"/>
      <c r="J70" s="676"/>
      <c r="K70" s="676"/>
      <c r="L70" s="676"/>
      <c r="M70" s="676"/>
    </row>
    <row r="71" spans="1:13" s="138" customFormat="1" ht="38.25" x14ac:dyDescent="0.2">
      <c r="A71" s="115" t="s">
        <v>887</v>
      </c>
      <c r="B71" s="135" t="s">
        <v>60</v>
      </c>
      <c r="C71" s="618"/>
      <c r="D71" s="48"/>
      <c r="E71" s="48"/>
      <c r="F71" s="48"/>
      <c r="G71" s="136"/>
      <c r="H71" s="66"/>
      <c r="I71" s="136"/>
      <c r="J71" s="136"/>
      <c r="K71" s="136"/>
      <c r="L71" s="137"/>
    </row>
    <row r="72" spans="1:13" s="138" customFormat="1" ht="15" x14ac:dyDescent="0.2">
      <c r="A72" s="139"/>
      <c r="B72" s="140" t="s">
        <v>306</v>
      </c>
      <c r="C72" s="618" t="s">
        <v>20</v>
      </c>
      <c r="D72" s="48">
        <v>1</v>
      </c>
      <c r="E72" s="65"/>
      <c r="F72" s="48">
        <f>D72*E72</f>
        <v>0</v>
      </c>
      <c r="G72" s="136"/>
      <c r="H72" s="66"/>
      <c r="I72" s="136"/>
      <c r="J72" s="136"/>
      <c r="K72" s="136"/>
      <c r="L72" s="137"/>
    </row>
    <row r="73" spans="1:13" s="138" customFormat="1" ht="15" x14ac:dyDescent="0.2">
      <c r="A73" s="139"/>
      <c r="B73" s="140"/>
      <c r="C73" s="618"/>
      <c r="D73" s="48"/>
      <c r="E73" s="48"/>
      <c r="F73" s="48"/>
      <c r="G73" s="136"/>
      <c r="H73" s="66"/>
      <c r="I73" s="136"/>
      <c r="J73" s="136"/>
      <c r="K73" s="136"/>
      <c r="L73" s="137"/>
    </row>
    <row r="74" spans="1:13" s="138" customFormat="1" ht="51" x14ac:dyDescent="0.2">
      <c r="A74" s="115" t="s">
        <v>888</v>
      </c>
      <c r="B74" s="141" t="s">
        <v>61</v>
      </c>
      <c r="C74" s="618"/>
      <c r="D74" s="48"/>
      <c r="E74" s="48"/>
      <c r="F74" s="48"/>
      <c r="G74" s="136"/>
      <c r="H74" s="66"/>
      <c r="I74" s="136"/>
      <c r="J74" s="136"/>
      <c r="K74" s="136"/>
      <c r="L74" s="137"/>
    </row>
    <row r="75" spans="1:13" s="138" customFormat="1" ht="15" x14ac:dyDescent="0.2">
      <c r="A75" s="142"/>
      <c r="B75" s="143" t="s">
        <v>63</v>
      </c>
      <c r="C75" s="622" t="s">
        <v>62</v>
      </c>
      <c r="D75" s="55">
        <v>6</v>
      </c>
      <c r="E75" s="90"/>
      <c r="F75" s="55">
        <f>D75*E75</f>
        <v>0</v>
      </c>
      <c r="G75" s="136"/>
      <c r="H75" s="94"/>
      <c r="I75" s="136"/>
      <c r="J75" s="136"/>
      <c r="K75" s="136"/>
      <c r="L75" s="137"/>
    </row>
    <row r="76" spans="1:13" s="138" customFormat="1" ht="15" x14ac:dyDescent="0.2">
      <c r="A76" s="142"/>
      <c r="B76" s="143"/>
      <c r="C76" s="618"/>
      <c r="D76" s="48"/>
      <c r="E76" s="48"/>
      <c r="F76" s="144"/>
      <c r="G76" s="136"/>
      <c r="H76" s="66"/>
      <c r="I76" s="136"/>
      <c r="J76" s="136"/>
      <c r="K76" s="136"/>
      <c r="L76" s="137"/>
    </row>
    <row r="77" spans="1:13" s="138" customFormat="1" ht="103.5" x14ac:dyDescent="0.2">
      <c r="A77" s="115" t="s">
        <v>889</v>
      </c>
      <c r="B77" s="93" t="s">
        <v>64</v>
      </c>
      <c r="C77" s="618"/>
      <c r="D77" s="48"/>
      <c r="E77" s="48"/>
      <c r="F77" s="48"/>
      <c r="G77" s="136"/>
      <c r="H77" s="66"/>
      <c r="I77" s="136"/>
      <c r="J77" s="136"/>
      <c r="K77" s="136"/>
      <c r="L77" s="137"/>
    </row>
    <row r="78" spans="1:13" s="138" customFormat="1" ht="15" x14ac:dyDescent="0.2">
      <c r="A78" s="142"/>
      <c r="B78" s="143" t="s">
        <v>65</v>
      </c>
      <c r="C78" s="618"/>
      <c r="D78" s="48"/>
      <c r="E78" s="48"/>
      <c r="F78" s="48"/>
      <c r="G78" s="136"/>
      <c r="H78" s="66"/>
      <c r="I78" s="136"/>
      <c r="J78" s="136"/>
      <c r="K78" s="136"/>
      <c r="L78" s="137"/>
    </row>
    <row r="79" spans="1:13" s="145" customFormat="1" x14ac:dyDescent="0.2">
      <c r="A79" s="142"/>
      <c r="B79" s="143" t="s">
        <v>63</v>
      </c>
      <c r="C79" s="622" t="s">
        <v>62</v>
      </c>
      <c r="D79" s="55">
        <v>6</v>
      </c>
      <c r="E79" s="90"/>
      <c r="F79" s="55">
        <f>D79*E79</f>
        <v>0</v>
      </c>
      <c r="G79" s="236"/>
      <c r="H79" s="94"/>
    </row>
    <row r="80" spans="1:13" s="138" customFormat="1" ht="11.25" customHeight="1" x14ac:dyDescent="0.2">
      <c r="A80" s="142"/>
      <c r="B80" s="146"/>
      <c r="C80" s="618"/>
      <c r="D80" s="48"/>
      <c r="E80" s="48"/>
      <c r="F80" s="48"/>
      <c r="G80" s="136"/>
      <c r="H80" s="66"/>
      <c r="I80" s="136"/>
      <c r="J80" s="136"/>
      <c r="K80" s="136"/>
      <c r="L80" s="137"/>
    </row>
    <row r="81" spans="1:12" s="147" customFormat="1" ht="38.25" x14ac:dyDescent="0.2">
      <c r="A81" s="115" t="s">
        <v>890</v>
      </c>
      <c r="B81" s="141" t="s">
        <v>66</v>
      </c>
      <c r="C81" s="618"/>
      <c r="D81" s="48"/>
      <c r="E81" s="48"/>
      <c r="F81" s="48"/>
      <c r="H81" s="66"/>
    </row>
    <row r="82" spans="1:12" s="149" customFormat="1" ht="38.25" x14ac:dyDescent="0.2">
      <c r="A82" s="142"/>
      <c r="B82" s="97" t="s">
        <v>67</v>
      </c>
      <c r="C82" s="618"/>
      <c r="D82" s="48"/>
      <c r="E82" s="48"/>
      <c r="F82" s="48"/>
      <c r="G82" s="148"/>
      <c r="H82" s="66"/>
    </row>
    <row r="83" spans="1:12" s="150" customFormat="1" ht="12.75" customHeight="1" x14ac:dyDescent="0.2">
      <c r="A83" s="142"/>
      <c r="B83" s="141" t="s">
        <v>69</v>
      </c>
      <c r="C83" s="622" t="s">
        <v>20</v>
      </c>
      <c r="D83" s="55">
        <v>3</v>
      </c>
      <c r="E83" s="90"/>
      <c r="F83" s="55">
        <f>D83*E83</f>
        <v>0</v>
      </c>
      <c r="H83" s="94"/>
    </row>
    <row r="84" spans="1:12" s="150" customFormat="1" ht="12.75" customHeight="1" x14ac:dyDescent="0.2">
      <c r="A84" s="142"/>
      <c r="B84" s="141"/>
      <c r="C84" s="618"/>
      <c r="D84" s="48"/>
      <c r="E84" s="48"/>
      <c r="F84" s="151"/>
      <c r="H84" s="66"/>
    </row>
    <row r="85" spans="1:12" s="138" customFormat="1" ht="76.5" x14ac:dyDescent="0.2">
      <c r="A85" s="115" t="s">
        <v>891</v>
      </c>
      <c r="B85" s="152" t="s">
        <v>70</v>
      </c>
      <c r="C85" s="618"/>
      <c r="D85" s="48"/>
      <c r="E85" s="48"/>
      <c r="F85" s="48"/>
      <c r="G85" s="136"/>
      <c r="H85" s="66"/>
      <c r="I85" s="136"/>
      <c r="J85" s="136"/>
      <c r="K85" s="136"/>
      <c r="L85" s="137"/>
    </row>
    <row r="86" spans="1:12" s="138" customFormat="1" ht="15" x14ac:dyDescent="0.2">
      <c r="A86" s="139"/>
      <c r="B86" s="146" t="s">
        <v>71</v>
      </c>
      <c r="C86" s="618" t="s">
        <v>20</v>
      </c>
      <c r="D86" s="48">
        <v>4</v>
      </c>
      <c r="E86" s="65"/>
      <c r="F86" s="48">
        <f>D86*E86</f>
        <v>0</v>
      </c>
      <c r="G86" s="136"/>
      <c r="H86" s="66"/>
      <c r="I86" s="136"/>
      <c r="J86" s="136"/>
      <c r="K86" s="136"/>
      <c r="L86" s="137"/>
    </row>
    <row r="87" spans="1:12" s="138" customFormat="1" ht="15" x14ac:dyDescent="0.2">
      <c r="A87" s="139"/>
      <c r="B87" s="146"/>
      <c r="C87" s="618"/>
      <c r="D87" s="48"/>
      <c r="E87" s="48"/>
      <c r="F87" s="144"/>
      <c r="G87" s="136"/>
      <c r="H87" s="66"/>
      <c r="I87" s="136"/>
      <c r="J87" s="136"/>
      <c r="K87" s="136"/>
      <c r="L87" s="137"/>
    </row>
    <row r="88" spans="1:12" s="138" customFormat="1" ht="25.5" x14ac:dyDescent="0.2">
      <c r="A88" s="115" t="s">
        <v>892</v>
      </c>
      <c r="B88" s="152" t="s">
        <v>307</v>
      </c>
      <c r="C88" s="618" t="s">
        <v>20</v>
      </c>
      <c r="D88" s="48">
        <v>1</v>
      </c>
      <c r="E88" s="65"/>
      <c r="F88" s="48">
        <f>D88*E88</f>
        <v>0</v>
      </c>
      <c r="G88" s="136"/>
      <c r="H88" s="66"/>
      <c r="I88" s="136"/>
      <c r="J88" s="136"/>
      <c r="K88" s="136"/>
      <c r="L88" s="137"/>
    </row>
    <row r="89" spans="1:12" s="138" customFormat="1" ht="15" x14ac:dyDescent="0.2">
      <c r="A89" s="115"/>
      <c r="B89" s="152"/>
      <c r="C89" s="618"/>
      <c r="D89" s="48"/>
      <c r="E89" s="48"/>
      <c r="F89" s="48"/>
      <c r="G89" s="136"/>
      <c r="H89" s="66"/>
      <c r="I89" s="136"/>
      <c r="J89" s="136"/>
      <c r="K89" s="136"/>
      <c r="L89" s="137"/>
    </row>
    <row r="90" spans="1:12" s="100" customFormat="1" ht="38.25" x14ac:dyDescent="0.2">
      <c r="A90" s="63" t="s">
        <v>893</v>
      </c>
      <c r="B90" s="91" t="s">
        <v>35</v>
      </c>
      <c r="C90" s="618" t="s">
        <v>20</v>
      </c>
      <c r="D90" s="48">
        <v>1</v>
      </c>
      <c r="E90" s="65"/>
      <c r="F90" s="48">
        <f>ROUND(E90*D90,2)</f>
        <v>0</v>
      </c>
      <c r="G90" s="99"/>
      <c r="H90" s="99"/>
    </row>
    <row r="91" spans="1:12" s="100" customFormat="1" x14ac:dyDescent="0.2">
      <c r="A91" s="63"/>
      <c r="B91" s="91"/>
      <c r="C91" s="618"/>
      <c r="D91" s="48"/>
      <c r="E91" s="65"/>
      <c r="F91" s="48"/>
      <c r="G91" s="99"/>
      <c r="H91" s="99"/>
    </row>
    <row r="92" spans="1:12" s="111" customFormat="1" ht="13.5" thickBot="1" x14ac:dyDescent="0.25">
      <c r="A92" s="105" t="s">
        <v>866</v>
      </c>
      <c r="B92" s="106" t="s">
        <v>308</v>
      </c>
      <c r="C92" s="625"/>
      <c r="D92" s="107"/>
      <c r="E92" s="108"/>
      <c r="F92" s="109">
        <f>SUM(F8:F91)</f>
        <v>0</v>
      </c>
      <c r="G92" s="110"/>
      <c r="H92" s="66"/>
      <c r="I92" s="110"/>
    </row>
    <row r="93" spans="1:12" s="111" customFormat="1" ht="13.5" thickTop="1" x14ac:dyDescent="0.2">
      <c r="A93" s="153"/>
      <c r="B93" s="154"/>
      <c r="C93" s="631"/>
      <c r="D93" s="155"/>
      <c r="E93" s="156"/>
      <c r="F93" s="157"/>
      <c r="G93" s="110"/>
      <c r="H93" s="66"/>
      <c r="I93" s="110"/>
    </row>
    <row r="94" spans="1:12" s="159" customFormat="1" ht="15" customHeight="1" x14ac:dyDescent="0.25">
      <c r="A94" s="59" t="s">
        <v>894</v>
      </c>
      <c r="B94" s="60" t="s">
        <v>309</v>
      </c>
      <c r="C94" s="81"/>
      <c r="D94" s="48"/>
      <c r="E94" s="48"/>
      <c r="F94" s="48"/>
      <c r="G94" s="158"/>
      <c r="H94" s="66"/>
    </row>
    <row r="95" spans="1:12" s="159" customFormat="1" ht="15" customHeight="1" x14ac:dyDescent="0.25">
      <c r="A95" s="45"/>
      <c r="B95" s="46"/>
      <c r="C95" s="81"/>
      <c r="D95" s="48"/>
      <c r="E95" s="48"/>
      <c r="F95" s="48"/>
      <c r="G95" s="158"/>
      <c r="H95" s="66"/>
    </row>
    <row r="96" spans="1:12" s="67" customFormat="1" ht="63.75" x14ac:dyDescent="0.2">
      <c r="A96" s="115" t="s">
        <v>895</v>
      </c>
      <c r="B96" s="64" t="s">
        <v>231</v>
      </c>
      <c r="C96" s="618"/>
      <c r="D96" s="48"/>
      <c r="E96" s="48"/>
      <c r="F96" s="48"/>
      <c r="G96" s="66"/>
      <c r="H96" s="66"/>
      <c r="I96" s="66"/>
      <c r="J96" s="66"/>
      <c r="K96" s="66"/>
    </row>
    <row r="97" spans="1:11" s="67" customFormat="1" ht="14.25" customHeight="1" x14ac:dyDescent="0.2">
      <c r="A97" s="68"/>
      <c r="B97" s="64" t="s">
        <v>72</v>
      </c>
      <c r="C97" s="618"/>
      <c r="D97" s="48"/>
      <c r="E97" s="48"/>
      <c r="F97" s="48"/>
      <c r="G97" s="66"/>
      <c r="H97" s="66"/>
      <c r="I97" s="66"/>
      <c r="J97" s="66"/>
      <c r="K97" s="66"/>
    </row>
    <row r="98" spans="1:11" s="117" customFormat="1" x14ac:dyDescent="0.2">
      <c r="A98" s="142"/>
      <c r="B98" s="160" t="s">
        <v>310</v>
      </c>
      <c r="C98" s="618"/>
      <c r="D98" s="48"/>
      <c r="E98" s="48"/>
      <c r="F98" s="48"/>
      <c r="G98" s="161"/>
      <c r="H98" s="66"/>
      <c r="I98" s="161"/>
      <c r="J98" s="161"/>
      <c r="K98" s="162"/>
    </row>
    <row r="99" spans="1:11" s="117" customFormat="1" ht="25.5" x14ac:dyDescent="0.2">
      <c r="A99" s="142"/>
      <c r="B99" s="160" t="s">
        <v>74</v>
      </c>
      <c r="C99" s="618"/>
      <c r="D99" s="48"/>
      <c r="E99" s="48"/>
      <c r="F99" s="48"/>
      <c r="G99" s="161"/>
      <c r="H99" s="66"/>
      <c r="I99" s="161"/>
      <c r="J99" s="161"/>
      <c r="K99" s="162"/>
    </row>
    <row r="100" spans="1:11" s="67" customFormat="1" x14ac:dyDescent="0.2">
      <c r="A100" s="68"/>
      <c r="B100" s="46" t="s">
        <v>311</v>
      </c>
      <c r="C100" s="618" t="s">
        <v>18</v>
      </c>
      <c r="D100" s="48">
        <v>1</v>
      </c>
      <c r="E100" s="65"/>
      <c r="F100" s="48">
        <f>D100*E100</f>
        <v>0</v>
      </c>
      <c r="G100" s="66"/>
      <c r="H100" s="66"/>
      <c r="I100" s="66"/>
      <c r="J100" s="66"/>
      <c r="K100" s="66"/>
    </row>
    <row r="101" spans="1:11" s="76" customFormat="1" x14ac:dyDescent="0.2">
      <c r="A101" s="45"/>
      <c r="B101" s="46"/>
      <c r="C101" s="618"/>
      <c r="D101" s="48"/>
      <c r="E101" s="48"/>
      <c r="F101" s="48"/>
      <c r="G101" s="65"/>
      <c r="H101" s="66"/>
      <c r="I101" s="65"/>
      <c r="J101" s="65"/>
      <c r="K101" s="65"/>
    </row>
    <row r="102" spans="1:11" s="67" customFormat="1" ht="114.75" x14ac:dyDescent="0.2">
      <c r="A102" s="115" t="s">
        <v>896</v>
      </c>
      <c r="B102" s="77" t="s">
        <v>75</v>
      </c>
      <c r="C102" s="618"/>
      <c r="D102" s="48"/>
      <c r="E102" s="48"/>
      <c r="F102" s="48"/>
      <c r="G102" s="66"/>
      <c r="H102" s="66"/>
      <c r="I102" s="66"/>
      <c r="J102" s="66"/>
      <c r="K102" s="66"/>
    </row>
    <row r="103" spans="1:11" s="67" customFormat="1" ht="39.75" x14ac:dyDescent="0.2">
      <c r="A103" s="68"/>
      <c r="B103" s="64" t="s">
        <v>312</v>
      </c>
      <c r="C103" s="618" t="s">
        <v>18</v>
      </c>
      <c r="D103" s="48">
        <v>1</v>
      </c>
      <c r="E103" s="65"/>
      <c r="F103" s="48">
        <f>D103*E103</f>
        <v>0</v>
      </c>
      <c r="G103" s="66"/>
      <c r="H103" s="66"/>
      <c r="I103" s="66"/>
      <c r="J103" s="66"/>
      <c r="K103" s="66"/>
    </row>
    <row r="104" spans="1:11" s="67" customFormat="1" x14ac:dyDescent="0.2">
      <c r="A104" s="68"/>
      <c r="B104" s="78"/>
      <c r="C104" s="618"/>
      <c r="D104" s="48"/>
      <c r="E104" s="48"/>
      <c r="F104" s="48"/>
      <c r="G104" s="66"/>
      <c r="H104" s="66"/>
      <c r="I104" s="66"/>
      <c r="J104" s="66"/>
      <c r="K104" s="66"/>
    </row>
    <row r="105" spans="1:11" s="67" customFormat="1" ht="51" x14ac:dyDescent="0.2">
      <c r="A105" s="115" t="s">
        <v>897</v>
      </c>
      <c r="B105" s="77" t="s">
        <v>313</v>
      </c>
      <c r="C105" s="618"/>
      <c r="D105" s="48"/>
      <c r="E105" s="48"/>
      <c r="F105" s="48"/>
      <c r="G105" s="66"/>
      <c r="H105" s="66"/>
      <c r="I105" s="66"/>
      <c r="J105" s="66"/>
      <c r="K105" s="66"/>
    </row>
    <row r="106" spans="1:11" s="67" customFormat="1" x14ac:dyDescent="0.2">
      <c r="A106" s="68"/>
      <c r="B106" s="79" t="s">
        <v>314</v>
      </c>
      <c r="C106" s="618" t="s">
        <v>20</v>
      </c>
      <c r="D106" s="48">
        <v>1</v>
      </c>
      <c r="E106" s="65"/>
      <c r="F106" s="48">
        <f>D106*E106</f>
        <v>0</v>
      </c>
      <c r="G106" s="66"/>
      <c r="H106" s="66"/>
      <c r="I106" s="66"/>
      <c r="J106" s="66"/>
      <c r="K106" s="66"/>
    </row>
    <row r="107" spans="1:11" s="67" customFormat="1" x14ac:dyDescent="0.2">
      <c r="A107" s="68"/>
      <c r="B107" s="79"/>
      <c r="C107" s="618"/>
      <c r="D107" s="48"/>
      <c r="E107" s="48"/>
      <c r="F107" s="48"/>
      <c r="G107" s="66"/>
      <c r="H107" s="66"/>
      <c r="I107" s="66"/>
      <c r="J107" s="66"/>
      <c r="K107" s="66"/>
    </row>
    <row r="108" spans="1:11" s="67" customFormat="1" ht="63.75" x14ac:dyDescent="0.2">
      <c r="A108" s="115" t="s">
        <v>898</v>
      </c>
      <c r="B108" s="77" t="s">
        <v>261</v>
      </c>
      <c r="C108" s="618" t="s">
        <v>20</v>
      </c>
      <c r="D108" s="48">
        <v>1</v>
      </c>
      <c r="E108" s="65"/>
      <c r="F108" s="48">
        <f>D108*E108</f>
        <v>0</v>
      </c>
      <c r="G108" s="66"/>
      <c r="H108" s="66"/>
      <c r="I108" s="66"/>
      <c r="J108" s="66"/>
      <c r="K108" s="66"/>
    </row>
    <row r="109" spans="1:11" s="67" customFormat="1" x14ac:dyDescent="0.2">
      <c r="A109" s="68"/>
      <c r="B109" s="78"/>
      <c r="C109" s="618"/>
      <c r="D109" s="48"/>
      <c r="E109" s="48"/>
      <c r="F109" s="48"/>
      <c r="G109" s="66"/>
      <c r="H109" s="66"/>
      <c r="I109" s="66"/>
      <c r="J109" s="66"/>
      <c r="K109" s="66"/>
    </row>
    <row r="110" spans="1:11" s="67" customFormat="1" ht="93" customHeight="1" x14ac:dyDescent="0.2">
      <c r="A110" s="115" t="s">
        <v>899</v>
      </c>
      <c r="B110" s="240" t="s">
        <v>315</v>
      </c>
      <c r="C110" s="618" t="s">
        <v>18</v>
      </c>
      <c r="D110" s="48">
        <v>1</v>
      </c>
      <c r="E110" s="65"/>
      <c r="F110" s="48">
        <f>D110*E110</f>
        <v>0</v>
      </c>
      <c r="G110" s="66"/>
      <c r="H110" s="66"/>
      <c r="I110" s="66"/>
      <c r="J110" s="66"/>
      <c r="K110" s="66"/>
    </row>
    <row r="111" spans="1:11" s="67" customFormat="1" x14ac:dyDescent="0.2">
      <c r="A111" s="68"/>
      <c r="B111" s="141"/>
      <c r="C111" s="618"/>
      <c r="D111" s="48"/>
      <c r="E111" s="48"/>
      <c r="F111" s="48"/>
      <c r="G111" s="66"/>
      <c r="H111" s="66"/>
      <c r="I111" s="66"/>
      <c r="J111" s="66"/>
      <c r="K111" s="66"/>
    </row>
    <row r="112" spans="1:11" s="67" customFormat="1" ht="38.25" x14ac:dyDescent="0.2">
      <c r="A112" s="115" t="s">
        <v>900</v>
      </c>
      <c r="B112" s="46" t="s">
        <v>78</v>
      </c>
      <c r="C112" s="618"/>
      <c r="D112" s="48"/>
      <c r="E112" s="48"/>
      <c r="F112" s="48"/>
      <c r="G112" s="66"/>
      <c r="H112" s="66"/>
      <c r="I112" s="66"/>
      <c r="J112" s="66"/>
      <c r="K112" s="66"/>
    </row>
    <row r="113" spans="1:13" s="67" customFormat="1" x14ac:dyDescent="0.2">
      <c r="A113" s="68"/>
      <c r="B113" s="81" t="s">
        <v>316</v>
      </c>
      <c r="C113" s="618" t="s">
        <v>20</v>
      </c>
      <c r="D113" s="48">
        <v>1</v>
      </c>
      <c r="E113" s="65"/>
      <c r="F113" s="48">
        <f>D113*E113</f>
        <v>0</v>
      </c>
      <c r="G113" s="66"/>
      <c r="H113" s="66"/>
      <c r="I113" s="66"/>
      <c r="J113" s="66"/>
      <c r="K113" s="66"/>
    </row>
    <row r="114" spans="1:13" s="67" customFormat="1" x14ac:dyDescent="0.2">
      <c r="A114" s="68"/>
      <c r="B114" s="81"/>
      <c r="C114" s="618"/>
      <c r="D114" s="48"/>
      <c r="E114" s="48"/>
      <c r="F114" s="48"/>
      <c r="G114" s="66"/>
      <c r="H114" s="66"/>
      <c r="I114" s="66"/>
      <c r="J114" s="66"/>
      <c r="K114" s="66"/>
    </row>
    <row r="115" spans="1:13" s="67" customFormat="1" ht="25.5" x14ac:dyDescent="0.2">
      <c r="A115" s="115" t="s">
        <v>901</v>
      </c>
      <c r="B115" s="64" t="s">
        <v>206</v>
      </c>
      <c r="C115" s="618"/>
      <c r="D115" s="48"/>
      <c r="E115" s="48"/>
      <c r="F115" s="48"/>
      <c r="G115" s="66"/>
      <c r="H115" s="66"/>
      <c r="I115" s="66"/>
      <c r="J115" s="66"/>
      <c r="K115" s="66"/>
    </row>
    <row r="116" spans="1:13" s="67" customFormat="1" x14ac:dyDescent="0.2">
      <c r="A116" s="68"/>
      <c r="B116" s="82" t="s">
        <v>23</v>
      </c>
      <c r="C116" s="618" t="s">
        <v>20</v>
      </c>
      <c r="D116" s="48">
        <v>2</v>
      </c>
      <c r="E116" s="65"/>
      <c r="F116" s="48">
        <f>D116*E116</f>
        <v>0</v>
      </c>
      <c r="G116" s="66"/>
      <c r="H116" s="66"/>
      <c r="I116" s="66"/>
      <c r="J116" s="66"/>
      <c r="K116" s="66"/>
    </row>
    <row r="117" spans="1:13" s="67" customFormat="1" x14ac:dyDescent="0.2">
      <c r="A117" s="68"/>
      <c r="B117" s="81"/>
      <c r="C117" s="618"/>
      <c r="D117" s="48"/>
      <c r="E117" s="48"/>
      <c r="F117" s="48"/>
      <c r="G117" s="66"/>
      <c r="H117" s="66"/>
      <c r="I117" s="66"/>
      <c r="J117" s="66"/>
      <c r="K117" s="66"/>
    </row>
    <row r="118" spans="1:13" s="67" customFormat="1" ht="38.25" x14ac:dyDescent="0.2">
      <c r="A118" s="115" t="s">
        <v>902</v>
      </c>
      <c r="B118" s="46" t="s">
        <v>227</v>
      </c>
      <c r="C118" s="618"/>
      <c r="D118" s="48"/>
      <c r="E118" s="48"/>
      <c r="F118" s="48"/>
      <c r="G118" s="66"/>
      <c r="H118" s="66"/>
      <c r="I118" s="66"/>
      <c r="J118" s="66"/>
      <c r="K118" s="66"/>
    </row>
    <row r="119" spans="1:13" s="67" customFormat="1" x14ac:dyDescent="0.2">
      <c r="A119" s="68"/>
      <c r="B119" s="81" t="s">
        <v>25</v>
      </c>
      <c r="C119" s="618" t="s">
        <v>18</v>
      </c>
      <c r="D119" s="48">
        <v>3</v>
      </c>
      <c r="E119" s="65"/>
      <c r="F119" s="48">
        <f>D119*E119</f>
        <v>0</v>
      </c>
      <c r="G119" s="66"/>
      <c r="H119" s="66"/>
      <c r="I119" s="66"/>
      <c r="J119" s="66"/>
      <c r="K119" s="66"/>
    </row>
    <row r="120" spans="1:13" s="67" customFormat="1" x14ac:dyDescent="0.2">
      <c r="A120" s="68"/>
      <c r="B120" s="81"/>
      <c r="C120" s="618"/>
      <c r="D120" s="48"/>
      <c r="E120" s="48"/>
      <c r="F120" s="48"/>
      <c r="G120" s="66"/>
      <c r="H120" s="66"/>
      <c r="I120" s="66"/>
      <c r="J120" s="66"/>
      <c r="K120" s="66"/>
    </row>
    <row r="121" spans="1:13" s="67" customFormat="1" ht="89.25" x14ac:dyDescent="0.2">
      <c r="A121" s="115" t="s">
        <v>903</v>
      </c>
      <c r="B121" s="64" t="s">
        <v>26</v>
      </c>
      <c r="C121" s="618"/>
      <c r="D121" s="48"/>
      <c r="E121" s="48"/>
      <c r="F121" s="48"/>
      <c r="G121" s="66"/>
      <c r="H121" s="66"/>
      <c r="I121" s="66"/>
      <c r="J121" s="66"/>
      <c r="K121" s="66"/>
    </row>
    <row r="122" spans="1:13" s="67" customFormat="1" x14ac:dyDescent="0.2">
      <c r="A122" s="68"/>
      <c r="B122" s="81" t="s">
        <v>19</v>
      </c>
      <c r="C122" s="618" t="s">
        <v>20</v>
      </c>
      <c r="D122" s="48">
        <v>4</v>
      </c>
      <c r="E122" s="65"/>
      <c r="F122" s="48">
        <f>D122*E122</f>
        <v>0</v>
      </c>
      <c r="G122" s="66"/>
      <c r="H122" s="66"/>
      <c r="I122" s="66"/>
      <c r="J122" s="66"/>
      <c r="K122" s="66"/>
    </row>
    <row r="123" spans="1:13" s="67" customFormat="1" x14ac:dyDescent="0.2">
      <c r="A123" s="68"/>
      <c r="B123" s="81"/>
      <c r="C123" s="618"/>
      <c r="D123" s="48"/>
      <c r="E123" s="48"/>
      <c r="F123" s="48"/>
      <c r="G123" s="66"/>
      <c r="H123" s="66"/>
      <c r="I123" s="66"/>
      <c r="J123" s="66"/>
      <c r="K123" s="66"/>
    </row>
    <row r="124" spans="1:13" s="67" customFormat="1" ht="25.5" x14ac:dyDescent="0.2">
      <c r="A124" s="115" t="s">
        <v>904</v>
      </c>
      <c r="B124" s="91" t="s">
        <v>80</v>
      </c>
      <c r="C124" s="618"/>
      <c r="D124" s="48"/>
      <c r="E124" s="48"/>
      <c r="F124" s="48"/>
      <c r="G124" s="66"/>
      <c r="H124" s="66"/>
      <c r="I124" s="66"/>
      <c r="J124" s="66"/>
      <c r="K124" s="66"/>
    </row>
    <row r="125" spans="1:13" s="67" customFormat="1" x14ac:dyDescent="0.2">
      <c r="A125" s="68"/>
      <c r="B125" s="81" t="s">
        <v>19</v>
      </c>
      <c r="C125" s="618" t="s">
        <v>20</v>
      </c>
      <c r="D125" s="48">
        <v>1</v>
      </c>
      <c r="E125" s="65"/>
      <c r="F125" s="48">
        <f>D125*E125</f>
        <v>0</v>
      </c>
      <c r="G125" s="66"/>
      <c r="H125" s="66"/>
      <c r="I125" s="66"/>
      <c r="J125" s="66"/>
      <c r="K125" s="66"/>
    </row>
    <row r="126" spans="1:13" s="67" customFormat="1" x14ac:dyDescent="0.2">
      <c r="A126" s="68"/>
      <c r="B126" s="81"/>
      <c r="C126" s="618"/>
      <c r="D126" s="48"/>
      <c r="E126" s="48"/>
      <c r="F126" s="48"/>
      <c r="G126" s="66"/>
      <c r="H126" s="66"/>
      <c r="I126" s="66"/>
      <c r="J126" s="66"/>
      <c r="K126" s="66"/>
    </row>
    <row r="127" spans="1:13" s="95" customFormat="1" ht="25.5" customHeight="1" x14ac:dyDescent="0.2">
      <c r="A127" s="63" t="s">
        <v>905</v>
      </c>
      <c r="B127" s="93" t="s">
        <v>40</v>
      </c>
      <c r="C127" s="618" t="s">
        <v>18</v>
      </c>
      <c r="D127" s="55">
        <v>4</v>
      </c>
      <c r="E127" s="65"/>
      <c r="F127" s="48">
        <f>D127*E127</f>
        <v>0</v>
      </c>
      <c r="G127" s="94"/>
      <c r="H127" s="66"/>
      <c r="I127" s="94"/>
      <c r="J127" s="94"/>
      <c r="K127" s="94"/>
      <c r="L127" s="94"/>
      <c r="M127" s="94"/>
    </row>
    <row r="128" spans="1:13" s="67" customFormat="1" x14ac:dyDescent="0.2">
      <c r="A128" s="68"/>
      <c r="B128" s="47"/>
      <c r="C128" s="618"/>
      <c r="D128" s="48"/>
      <c r="E128" s="48"/>
      <c r="F128" s="48"/>
      <c r="G128" s="66"/>
      <c r="H128" s="66"/>
      <c r="I128" s="66"/>
      <c r="J128" s="66"/>
      <c r="K128" s="66"/>
    </row>
    <row r="129" spans="1:13" s="95" customFormat="1" ht="51" x14ac:dyDescent="0.2">
      <c r="A129" s="63" t="s">
        <v>906</v>
      </c>
      <c r="B129" s="93" t="s">
        <v>84</v>
      </c>
      <c r="C129" s="622"/>
      <c r="D129" s="55"/>
      <c r="E129" s="90"/>
      <c r="F129" s="55"/>
      <c r="G129" s="94"/>
      <c r="H129" s="66"/>
      <c r="I129" s="94"/>
      <c r="J129" s="94"/>
      <c r="K129" s="94"/>
    </row>
    <row r="130" spans="1:13" s="95" customFormat="1" x14ac:dyDescent="0.2">
      <c r="A130" s="96"/>
      <c r="B130" s="97" t="s">
        <v>317</v>
      </c>
      <c r="C130" s="622" t="s">
        <v>13</v>
      </c>
      <c r="D130" s="55">
        <v>18</v>
      </c>
      <c r="E130" s="90"/>
      <c r="F130" s="55">
        <f>D130*E130</f>
        <v>0</v>
      </c>
      <c r="G130" s="94"/>
      <c r="H130" s="94"/>
      <c r="I130" s="94"/>
      <c r="J130" s="94"/>
      <c r="K130" s="94"/>
      <c r="L130" s="94"/>
      <c r="M130" s="94"/>
    </row>
    <row r="131" spans="1:13" s="95" customFormat="1" x14ac:dyDescent="0.2">
      <c r="A131" s="96"/>
      <c r="B131" s="54"/>
      <c r="C131" s="622"/>
      <c r="D131" s="55"/>
      <c r="E131" s="98"/>
      <c r="F131" s="55"/>
      <c r="G131" s="94"/>
      <c r="H131" s="66"/>
      <c r="I131" s="94"/>
      <c r="J131" s="94"/>
      <c r="K131" s="94"/>
    </row>
    <row r="132" spans="1:13" s="95" customFormat="1" ht="25.5" x14ac:dyDescent="0.2">
      <c r="A132" s="63" t="s">
        <v>907</v>
      </c>
      <c r="B132" s="93" t="s">
        <v>30</v>
      </c>
      <c r="C132" s="622" t="s">
        <v>31</v>
      </c>
      <c r="D132" s="55">
        <v>3</v>
      </c>
      <c r="E132" s="90"/>
      <c r="F132" s="55">
        <f>D132*E132</f>
        <v>0</v>
      </c>
      <c r="G132" s="94"/>
      <c r="H132" s="94"/>
      <c r="I132" s="94"/>
      <c r="J132" s="94"/>
      <c r="K132" s="94"/>
    </row>
    <row r="133" spans="1:13" s="95" customFormat="1" x14ac:dyDescent="0.2">
      <c r="A133" s="63"/>
      <c r="B133" s="97"/>
      <c r="C133" s="622"/>
      <c r="D133" s="55"/>
      <c r="E133" s="90"/>
      <c r="F133" s="55"/>
      <c r="G133" s="94"/>
      <c r="H133" s="66"/>
      <c r="I133" s="94"/>
      <c r="J133" s="94"/>
      <c r="K133" s="94"/>
    </row>
    <row r="134" spans="1:13" s="95" customFormat="1" ht="89.25" x14ac:dyDescent="0.2">
      <c r="A134" s="63" t="s">
        <v>908</v>
      </c>
      <c r="B134" s="93" t="s">
        <v>32</v>
      </c>
      <c r="C134" s="622"/>
      <c r="D134" s="55"/>
      <c r="E134" s="90"/>
      <c r="F134" s="55"/>
      <c r="G134" s="94"/>
      <c r="H134" s="66"/>
      <c r="I134" s="94"/>
      <c r="J134" s="94"/>
      <c r="K134" s="94"/>
    </row>
    <row r="135" spans="1:13" s="95" customFormat="1" x14ac:dyDescent="0.2">
      <c r="A135" s="96"/>
      <c r="B135" s="93" t="s">
        <v>305</v>
      </c>
      <c r="C135" s="622" t="s">
        <v>13</v>
      </c>
      <c r="D135" s="55">
        <v>18</v>
      </c>
      <c r="E135" s="90"/>
      <c r="F135" s="55">
        <f>D135*E135</f>
        <v>0</v>
      </c>
      <c r="G135" s="94"/>
      <c r="H135" s="94"/>
      <c r="I135" s="94"/>
      <c r="J135" s="94"/>
      <c r="K135" s="94"/>
    </row>
    <row r="136" spans="1:13" s="95" customFormat="1" x14ac:dyDescent="0.2">
      <c r="A136" s="96"/>
      <c r="B136" s="97"/>
      <c r="C136" s="622"/>
      <c r="D136" s="55"/>
      <c r="E136" s="90"/>
      <c r="F136" s="55"/>
      <c r="G136" s="94"/>
      <c r="H136" s="66"/>
      <c r="I136" s="94"/>
      <c r="J136" s="94"/>
      <c r="K136" s="94"/>
    </row>
    <row r="137" spans="1:13" s="67" customFormat="1" ht="51" x14ac:dyDescent="0.2">
      <c r="A137" s="63" t="s">
        <v>909</v>
      </c>
      <c r="B137" s="91" t="s">
        <v>33</v>
      </c>
      <c r="C137" s="618" t="s">
        <v>20</v>
      </c>
      <c r="D137" s="48">
        <v>2</v>
      </c>
      <c r="E137" s="65"/>
      <c r="F137" s="48">
        <f>D137*E137</f>
        <v>0</v>
      </c>
      <c r="G137" s="66"/>
      <c r="H137" s="66"/>
      <c r="I137" s="66"/>
      <c r="J137" s="66"/>
      <c r="K137" s="66"/>
    </row>
    <row r="138" spans="1:13" s="67" customFormat="1" x14ac:dyDescent="0.2">
      <c r="A138" s="96"/>
      <c r="B138" s="91"/>
      <c r="C138" s="618"/>
      <c r="D138" s="48"/>
      <c r="E138" s="92"/>
      <c r="F138" s="48"/>
      <c r="G138" s="66"/>
      <c r="H138" s="66"/>
      <c r="I138" s="66"/>
      <c r="J138" s="66"/>
      <c r="K138" s="66"/>
    </row>
    <row r="139" spans="1:13" s="67" customFormat="1" ht="38.25" x14ac:dyDescent="0.2">
      <c r="A139" s="63" t="s">
        <v>910</v>
      </c>
      <c r="B139" s="77" t="s">
        <v>86</v>
      </c>
      <c r="C139" s="618" t="s">
        <v>20</v>
      </c>
      <c r="D139" s="48">
        <v>2</v>
      </c>
      <c r="E139" s="65"/>
      <c r="F139" s="48">
        <f>D139*E139</f>
        <v>0</v>
      </c>
      <c r="G139" s="66"/>
      <c r="H139" s="66"/>
      <c r="I139" s="66"/>
      <c r="J139" s="66"/>
      <c r="K139" s="66"/>
    </row>
    <row r="140" spans="1:13" s="67" customFormat="1" x14ac:dyDescent="0.2">
      <c r="A140" s="96"/>
      <c r="B140" s="81"/>
      <c r="C140" s="618"/>
      <c r="D140" s="48"/>
      <c r="E140" s="48"/>
      <c r="F140" s="48"/>
      <c r="G140" s="66"/>
      <c r="H140" s="66"/>
      <c r="I140" s="66"/>
      <c r="J140" s="66"/>
      <c r="K140" s="66"/>
    </row>
    <row r="141" spans="1:13" s="100" customFormat="1" ht="38.25" x14ac:dyDescent="0.2">
      <c r="A141" s="63" t="s">
        <v>911</v>
      </c>
      <c r="B141" s="91" t="s">
        <v>35</v>
      </c>
      <c r="C141" s="618" t="s">
        <v>14</v>
      </c>
      <c r="D141" s="48">
        <v>1</v>
      </c>
      <c r="E141" s="65"/>
      <c r="F141" s="48">
        <f>D141*E141</f>
        <v>0</v>
      </c>
      <c r="G141" s="99"/>
      <c r="H141" s="66"/>
    </row>
    <row r="142" spans="1:13" s="100" customFormat="1" x14ac:dyDescent="0.2">
      <c r="A142" s="63"/>
      <c r="B142" s="91"/>
      <c r="C142" s="618"/>
      <c r="D142" s="48"/>
      <c r="E142" s="65"/>
      <c r="F142" s="48"/>
      <c r="G142" s="99"/>
      <c r="H142" s="66"/>
    </row>
    <row r="143" spans="1:13" s="95" customFormat="1" ht="25.5" x14ac:dyDescent="0.2">
      <c r="A143" s="115" t="s">
        <v>912</v>
      </c>
      <c r="B143" s="91" t="s">
        <v>87</v>
      </c>
      <c r="C143" s="618"/>
      <c r="D143" s="48"/>
      <c r="E143" s="48"/>
      <c r="F143" s="48"/>
      <c r="G143" s="94"/>
      <c r="H143" s="66"/>
      <c r="I143" s="94"/>
      <c r="J143" s="94"/>
      <c r="K143" s="94"/>
    </row>
    <row r="144" spans="1:13" s="95" customFormat="1" x14ac:dyDescent="0.2">
      <c r="A144" s="96"/>
      <c r="B144" s="102" t="s">
        <v>59</v>
      </c>
      <c r="C144" s="618" t="s">
        <v>39</v>
      </c>
      <c r="D144" s="48">
        <v>50</v>
      </c>
      <c r="E144" s="65"/>
      <c r="F144" s="48">
        <f>D144*E144</f>
        <v>0</v>
      </c>
      <c r="G144" s="94"/>
      <c r="H144" s="66"/>
      <c r="I144" s="94"/>
      <c r="J144" s="94"/>
      <c r="K144" s="94"/>
    </row>
    <row r="145" spans="1:12" s="95" customFormat="1" x14ac:dyDescent="0.2">
      <c r="A145" s="96"/>
      <c r="B145" s="102"/>
      <c r="C145" s="618"/>
      <c r="D145" s="48"/>
      <c r="E145" s="48"/>
      <c r="F145" s="48"/>
      <c r="G145" s="94"/>
      <c r="H145" s="66"/>
      <c r="I145" s="94"/>
      <c r="J145" s="94"/>
      <c r="K145" s="94"/>
    </row>
    <row r="146" spans="1:12" s="168" customFormat="1" ht="15" thickBot="1" x14ac:dyDescent="0.25">
      <c r="A146" s="163" t="s">
        <v>894</v>
      </c>
      <c r="B146" s="164" t="s">
        <v>318</v>
      </c>
      <c r="C146" s="632"/>
      <c r="D146" s="165"/>
      <c r="E146" s="166"/>
      <c r="F146" s="166">
        <f>SUM(F100:F145)</f>
        <v>0</v>
      </c>
      <c r="G146" s="167"/>
      <c r="H146" s="66"/>
      <c r="I146" s="167"/>
    </row>
    <row r="147" spans="1:12" s="168" customFormat="1" ht="15" thickTop="1" x14ac:dyDescent="0.2">
      <c r="A147" s="169"/>
      <c r="B147" s="170"/>
      <c r="C147" s="633"/>
      <c r="D147" s="171"/>
      <c r="E147" s="172"/>
      <c r="F147" s="172"/>
      <c r="G147" s="167"/>
      <c r="H147" s="66"/>
      <c r="I147" s="167"/>
    </row>
    <row r="148" spans="1:12" s="159" customFormat="1" ht="15" customHeight="1" x14ac:dyDescent="0.25">
      <c r="A148" s="59" t="s">
        <v>913</v>
      </c>
      <c r="B148" s="60" t="s">
        <v>319</v>
      </c>
      <c r="C148" s="618"/>
      <c r="D148" s="48"/>
      <c r="E148" s="48"/>
      <c r="F148" s="48"/>
      <c r="G148" s="158"/>
      <c r="H148" s="66"/>
    </row>
    <row r="149" spans="1:12" s="44" customFormat="1" ht="15.75" x14ac:dyDescent="0.25">
      <c r="A149" s="45"/>
      <c r="B149" s="46"/>
      <c r="C149" s="618"/>
      <c r="D149" s="48"/>
      <c r="E149" s="48"/>
      <c r="F149" s="48"/>
      <c r="G149" s="42"/>
      <c r="H149" s="66"/>
      <c r="I149" s="43"/>
    </row>
    <row r="150" spans="1:12" s="176" customFormat="1" ht="90" customHeight="1" x14ac:dyDescent="0.2">
      <c r="A150" s="115" t="s">
        <v>914</v>
      </c>
      <c r="B150" s="241" t="s">
        <v>320</v>
      </c>
      <c r="C150" s="618"/>
      <c r="D150" s="48"/>
      <c r="E150" s="48"/>
      <c r="F150" s="48"/>
      <c r="G150" s="174"/>
      <c r="H150" s="66"/>
      <c r="I150" s="174"/>
      <c r="J150" s="174"/>
      <c r="K150" s="174"/>
      <c r="L150" s="175"/>
    </row>
    <row r="151" spans="1:12" s="176" customFormat="1" ht="89.25" x14ac:dyDescent="0.2">
      <c r="A151" s="139"/>
      <c r="B151" s="242" t="s">
        <v>321</v>
      </c>
      <c r="C151" s="618" t="s">
        <v>18</v>
      </c>
      <c r="D151" s="48">
        <v>1</v>
      </c>
      <c r="E151" s="65"/>
      <c r="F151" s="48">
        <f>D151*E151</f>
        <v>0</v>
      </c>
      <c r="G151" s="174"/>
      <c r="H151" s="66"/>
      <c r="I151" s="174"/>
      <c r="J151" s="174"/>
      <c r="K151" s="174"/>
      <c r="L151" s="175"/>
    </row>
    <row r="152" spans="1:12" s="180" customFormat="1" ht="15" x14ac:dyDescent="0.2">
      <c r="A152" s="177"/>
      <c r="B152" s="173"/>
      <c r="C152" s="618"/>
      <c r="D152" s="48"/>
      <c r="E152" s="48"/>
      <c r="F152" s="48"/>
      <c r="G152" s="178"/>
      <c r="H152" s="66"/>
      <c r="I152" s="178"/>
      <c r="J152" s="178"/>
      <c r="K152" s="178"/>
      <c r="L152" s="179"/>
    </row>
    <row r="153" spans="1:12" s="176" customFormat="1" ht="91.5" customHeight="1" x14ac:dyDescent="0.2">
      <c r="A153" s="115" t="s">
        <v>915</v>
      </c>
      <c r="B153" s="240" t="s">
        <v>94</v>
      </c>
      <c r="C153" s="618"/>
      <c r="D153" s="48"/>
      <c r="E153" s="48"/>
      <c r="F153" s="48"/>
      <c r="G153" s="174"/>
      <c r="H153" s="66"/>
      <c r="I153" s="174"/>
      <c r="J153" s="174"/>
      <c r="K153" s="174"/>
      <c r="L153" s="175"/>
    </row>
    <row r="154" spans="1:12" s="176" customFormat="1" ht="51" x14ac:dyDescent="0.2">
      <c r="A154" s="142"/>
      <c r="B154" s="240" t="s">
        <v>238</v>
      </c>
      <c r="C154" s="618"/>
      <c r="D154" s="48"/>
      <c r="E154" s="48"/>
      <c r="F154" s="48"/>
      <c r="G154" s="174"/>
      <c r="H154" s="66"/>
      <c r="I154" s="174"/>
      <c r="J154" s="174"/>
      <c r="K154" s="174"/>
      <c r="L154" s="175"/>
    </row>
    <row r="155" spans="1:12" s="176" customFormat="1" ht="25.5" x14ac:dyDescent="0.2">
      <c r="A155" s="142"/>
      <c r="B155" s="141" t="s">
        <v>96</v>
      </c>
      <c r="C155" s="618"/>
      <c r="D155" s="48"/>
      <c r="E155" s="48"/>
      <c r="F155" s="48"/>
      <c r="G155" s="174"/>
      <c r="H155" s="66"/>
      <c r="I155" s="174"/>
      <c r="J155" s="174"/>
      <c r="K155" s="174"/>
      <c r="L155" s="175"/>
    </row>
    <row r="156" spans="1:12" s="176" customFormat="1" ht="15" x14ac:dyDescent="0.2">
      <c r="A156" s="142"/>
      <c r="B156" s="181" t="s">
        <v>239</v>
      </c>
      <c r="C156" s="618" t="s">
        <v>18</v>
      </c>
      <c r="D156" s="48">
        <v>1</v>
      </c>
      <c r="E156" s="65"/>
      <c r="F156" s="48">
        <f>D156*E156</f>
        <v>0</v>
      </c>
      <c r="G156" s="174"/>
      <c r="H156" s="66"/>
      <c r="I156" s="174"/>
      <c r="J156" s="174"/>
      <c r="K156" s="174"/>
      <c r="L156" s="175"/>
    </row>
    <row r="157" spans="1:12" s="176" customFormat="1" ht="15" x14ac:dyDescent="0.2">
      <c r="A157" s="142"/>
      <c r="B157" s="182"/>
      <c r="C157" s="618"/>
      <c r="D157" s="48"/>
      <c r="E157" s="48"/>
      <c r="F157" s="48"/>
      <c r="G157" s="174"/>
      <c r="H157" s="66"/>
      <c r="I157" s="174"/>
      <c r="J157" s="174"/>
      <c r="K157" s="174"/>
      <c r="L157" s="175"/>
    </row>
    <row r="158" spans="1:12" s="176" customFormat="1" ht="89.25" x14ac:dyDescent="0.2">
      <c r="A158" s="115" t="s">
        <v>916</v>
      </c>
      <c r="B158" s="240" t="s">
        <v>90</v>
      </c>
      <c r="C158" s="618"/>
      <c r="D158" s="48"/>
      <c r="E158" s="48"/>
      <c r="F158" s="48"/>
      <c r="G158" s="174"/>
      <c r="H158" s="66"/>
      <c r="I158" s="174"/>
      <c r="J158" s="174"/>
      <c r="K158" s="174"/>
      <c r="L158" s="175"/>
    </row>
    <row r="159" spans="1:12" s="176" customFormat="1" ht="25.5" x14ac:dyDescent="0.2">
      <c r="A159" s="142"/>
      <c r="B159" s="240" t="s">
        <v>91</v>
      </c>
      <c r="C159" s="618"/>
      <c r="D159" s="48"/>
      <c r="E159" s="48"/>
      <c r="F159" s="48"/>
      <c r="G159" s="174"/>
      <c r="H159" s="66"/>
      <c r="I159" s="174"/>
      <c r="J159" s="174"/>
      <c r="K159" s="174"/>
      <c r="L159" s="175"/>
    </row>
    <row r="160" spans="1:12" s="176" customFormat="1" ht="51" x14ac:dyDescent="0.2">
      <c r="A160" s="142"/>
      <c r="B160" s="240" t="s">
        <v>92</v>
      </c>
      <c r="C160" s="618"/>
      <c r="D160" s="48"/>
      <c r="E160" s="48"/>
      <c r="F160" s="48"/>
      <c r="G160" s="174"/>
      <c r="H160" s="66"/>
      <c r="I160" s="174"/>
      <c r="J160" s="174"/>
      <c r="K160" s="174"/>
      <c r="L160" s="175"/>
    </row>
    <row r="161" spans="1:12" s="176" customFormat="1" ht="15" x14ac:dyDescent="0.2">
      <c r="A161" s="142"/>
      <c r="B161" s="243" t="s">
        <v>93</v>
      </c>
      <c r="C161" s="618" t="s">
        <v>18</v>
      </c>
      <c r="D161" s="48">
        <v>1</v>
      </c>
      <c r="E161" s="65"/>
      <c r="F161" s="48">
        <f>D161*E161</f>
        <v>0</v>
      </c>
      <c r="G161" s="174"/>
      <c r="H161" s="66"/>
      <c r="I161" s="174"/>
      <c r="J161" s="174"/>
      <c r="K161" s="174"/>
      <c r="L161" s="175"/>
    </row>
    <row r="162" spans="1:12" s="176" customFormat="1" ht="15" x14ac:dyDescent="0.2">
      <c r="A162" s="142"/>
      <c r="B162" s="182"/>
      <c r="C162" s="618"/>
      <c r="D162" s="48"/>
      <c r="E162" s="48"/>
      <c r="F162" s="48"/>
      <c r="G162" s="174"/>
      <c r="H162" s="66"/>
      <c r="I162" s="174"/>
      <c r="J162" s="174"/>
      <c r="K162" s="174"/>
      <c r="L162" s="175"/>
    </row>
    <row r="163" spans="1:12" s="138" customFormat="1" ht="25.5" x14ac:dyDescent="0.2">
      <c r="A163" s="115" t="s">
        <v>917</v>
      </c>
      <c r="B163" s="181" t="s">
        <v>322</v>
      </c>
      <c r="C163" s="618" t="s">
        <v>20</v>
      </c>
      <c r="D163" s="48">
        <v>1</v>
      </c>
      <c r="E163" s="65"/>
      <c r="F163" s="48">
        <f>D163*E163</f>
        <v>0</v>
      </c>
      <c r="G163" s="136"/>
      <c r="H163" s="66"/>
      <c r="I163" s="136"/>
      <c r="J163" s="136"/>
      <c r="K163" s="136"/>
      <c r="L163" s="137"/>
    </row>
    <row r="164" spans="1:12" s="176" customFormat="1" ht="15" x14ac:dyDescent="0.2">
      <c r="A164" s="142"/>
      <c r="B164" s="182"/>
      <c r="C164" s="618"/>
      <c r="D164" s="48"/>
      <c r="E164" s="48"/>
      <c r="F164" s="48"/>
      <c r="G164" s="174"/>
      <c r="H164" s="66"/>
      <c r="I164" s="174"/>
      <c r="J164" s="174"/>
      <c r="K164" s="174"/>
      <c r="L164" s="175"/>
    </row>
    <row r="165" spans="1:12" s="138" customFormat="1" ht="15" x14ac:dyDescent="0.2">
      <c r="A165" s="115" t="s">
        <v>918</v>
      </c>
      <c r="B165" s="152" t="s">
        <v>98</v>
      </c>
      <c r="C165" s="618"/>
      <c r="D165" s="48"/>
      <c r="E165" s="48"/>
      <c r="F165" s="48"/>
      <c r="G165" s="136"/>
      <c r="H165" s="66"/>
      <c r="I165" s="136"/>
      <c r="J165" s="136"/>
      <c r="K165" s="136"/>
      <c r="L165" s="137"/>
    </row>
    <row r="166" spans="1:12" s="138" customFormat="1" ht="15" x14ac:dyDescent="0.2">
      <c r="A166" s="139"/>
      <c r="B166" s="183" t="s">
        <v>68</v>
      </c>
      <c r="C166" s="618" t="s">
        <v>20</v>
      </c>
      <c r="D166" s="48">
        <v>1</v>
      </c>
      <c r="E166" s="65"/>
      <c r="F166" s="48">
        <f>D166*E166</f>
        <v>0</v>
      </c>
      <c r="G166" s="136"/>
      <c r="H166" s="66"/>
      <c r="I166" s="136"/>
      <c r="J166" s="136"/>
      <c r="K166" s="136"/>
      <c r="L166" s="137"/>
    </row>
    <row r="167" spans="1:12" s="138" customFormat="1" ht="15" x14ac:dyDescent="0.2">
      <c r="A167" s="139"/>
      <c r="B167" s="183" t="s">
        <v>69</v>
      </c>
      <c r="C167" s="618" t="s">
        <v>20</v>
      </c>
      <c r="D167" s="48">
        <v>1</v>
      </c>
      <c r="E167" s="65"/>
      <c r="F167" s="48">
        <f>D167*E167</f>
        <v>0</v>
      </c>
      <c r="G167" s="136"/>
      <c r="H167" s="66"/>
      <c r="I167" s="136"/>
      <c r="J167" s="136"/>
      <c r="K167" s="136"/>
      <c r="L167" s="137"/>
    </row>
    <row r="168" spans="1:12" s="186" customFormat="1" ht="15" x14ac:dyDescent="0.2">
      <c r="A168" s="139"/>
      <c r="B168" s="181"/>
      <c r="C168" s="618"/>
      <c r="D168" s="48"/>
      <c r="E168" s="48"/>
      <c r="F168" s="48"/>
      <c r="G168" s="184"/>
      <c r="H168" s="66"/>
      <c r="I168" s="184"/>
      <c r="J168" s="184"/>
      <c r="K168" s="184"/>
      <c r="L168" s="185"/>
    </row>
    <row r="169" spans="1:12" s="138" customFormat="1" ht="51" x14ac:dyDescent="0.2">
      <c r="A169" s="115" t="s">
        <v>919</v>
      </c>
      <c r="B169" s="152" t="s">
        <v>323</v>
      </c>
      <c r="C169" s="618"/>
      <c r="D169" s="48"/>
      <c r="E169" s="48"/>
      <c r="F169" s="144"/>
      <c r="G169" s="136"/>
      <c r="H169" s="66"/>
      <c r="I169" s="136"/>
      <c r="J169" s="136"/>
      <c r="K169" s="136"/>
      <c r="L169" s="137"/>
    </row>
    <row r="170" spans="1:12" s="138" customFormat="1" ht="15" x14ac:dyDescent="0.2">
      <c r="A170" s="139"/>
      <c r="B170" s="146" t="s">
        <v>324</v>
      </c>
      <c r="C170" s="618" t="s">
        <v>18</v>
      </c>
      <c r="D170" s="48">
        <v>1</v>
      </c>
      <c r="E170" s="65"/>
      <c r="F170" s="48">
        <f>D170*E170</f>
        <v>0</v>
      </c>
      <c r="G170" s="136"/>
      <c r="H170" s="66"/>
      <c r="I170" s="136"/>
      <c r="J170" s="136"/>
      <c r="K170" s="136"/>
      <c r="L170" s="137"/>
    </row>
    <row r="171" spans="1:12" s="138" customFormat="1" ht="15" x14ac:dyDescent="0.2">
      <c r="A171" s="139"/>
      <c r="B171" s="146"/>
      <c r="C171" s="618"/>
      <c r="D171" s="48"/>
      <c r="E171" s="48"/>
      <c r="F171" s="48"/>
      <c r="G171" s="136"/>
      <c r="H171" s="66"/>
      <c r="I171" s="136"/>
      <c r="J171" s="136"/>
      <c r="K171" s="136"/>
      <c r="L171" s="137"/>
    </row>
    <row r="172" spans="1:12" s="138" customFormat="1" ht="76.5" customHeight="1" x14ac:dyDescent="0.2">
      <c r="A172" s="115" t="s">
        <v>920</v>
      </c>
      <c r="B172" s="242" t="s">
        <v>325</v>
      </c>
      <c r="C172" s="618" t="s">
        <v>20</v>
      </c>
      <c r="D172" s="48">
        <v>1</v>
      </c>
      <c r="E172" s="65"/>
      <c r="F172" s="48">
        <f>D172*E172</f>
        <v>0</v>
      </c>
      <c r="G172" s="136"/>
      <c r="H172" s="66"/>
      <c r="I172" s="136"/>
      <c r="J172" s="136"/>
      <c r="K172" s="136"/>
      <c r="L172" s="137"/>
    </row>
    <row r="173" spans="1:12" s="186" customFormat="1" ht="15" x14ac:dyDescent="0.2">
      <c r="A173" s="139"/>
      <c r="B173" s="181"/>
      <c r="C173" s="618"/>
      <c r="D173" s="48"/>
      <c r="E173" s="48"/>
      <c r="F173" s="48"/>
      <c r="G173" s="184"/>
      <c r="H173" s="66"/>
      <c r="I173" s="184"/>
      <c r="J173" s="184"/>
      <c r="K173" s="184"/>
      <c r="L173" s="185"/>
    </row>
    <row r="174" spans="1:12" s="138" customFormat="1" ht="76.5" x14ac:dyDescent="0.2">
      <c r="A174" s="115" t="s">
        <v>921</v>
      </c>
      <c r="B174" s="152" t="s">
        <v>101</v>
      </c>
      <c r="C174" s="618"/>
      <c r="D174" s="48"/>
      <c r="E174" s="48"/>
      <c r="F174" s="48"/>
      <c r="G174" s="136"/>
      <c r="H174" s="66"/>
      <c r="I174" s="136"/>
      <c r="J174" s="136"/>
      <c r="K174" s="136"/>
      <c r="L174" s="137"/>
    </row>
    <row r="175" spans="1:12" s="138" customFormat="1" ht="15" x14ac:dyDescent="0.2">
      <c r="A175" s="139"/>
      <c r="B175" s="146" t="s">
        <v>102</v>
      </c>
      <c r="C175" s="618" t="s">
        <v>20</v>
      </c>
      <c r="D175" s="48">
        <v>2</v>
      </c>
      <c r="E175" s="65"/>
      <c r="F175" s="48">
        <f>D175*E175</f>
        <v>0</v>
      </c>
      <c r="G175" s="136"/>
      <c r="H175" s="66"/>
      <c r="I175" s="136"/>
      <c r="J175" s="136"/>
      <c r="K175" s="136"/>
      <c r="L175" s="137"/>
    </row>
    <row r="176" spans="1:12" s="138" customFormat="1" ht="15" x14ac:dyDescent="0.2">
      <c r="A176" s="139"/>
      <c r="B176" s="146" t="s">
        <v>103</v>
      </c>
      <c r="C176" s="618" t="s">
        <v>20</v>
      </c>
      <c r="D176" s="48">
        <v>4</v>
      </c>
      <c r="E176" s="65"/>
      <c r="F176" s="48">
        <f>D176*E176</f>
        <v>0</v>
      </c>
      <c r="G176" s="136"/>
      <c r="H176" s="66"/>
      <c r="I176" s="136"/>
      <c r="J176" s="136"/>
      <c r="K176" s="136"/>
      <c r="L176" s="137"/>
    </row>
    <row r="177" spans="1:12" s="138" customFormat="1" ht="15" x14ac:dyDescent="0.2">
      <c r="A177" s="139"/>
      <c r="B177" s="146" t="s">
        <v>326</v>
      </c>
      <c r="C177" s="618" t="s">
        <v>20</v>
      </c>
      <c r="D177" s="48">
        <v>4</v>
      </c>
      <c r="E177" s="65"/>
      <c r="F177" s="48">
        <f>D177*E177</f>
        <v>0</v>
      </c>
      <c r="G177" s="136"/>
      <c r="H177" s="66"/>
      <c r="I177" s="136"/>
      <c r="J177" s="136"/>
      <c r="K177" s="136"/>
      <c r="L177" s="137"/>
    </row>
    <row r="178" spans="1:12" s="138" customFormat="1" ht="15" x14ac:dyDescent="0.2">
      <c r="A178" s="139"/>
      <c r="B178" s="146" t="s">
        <v>104</v>
      </c>
      <c r="C178" s="618" t="s">
        <v>20</v>
      </c>
      <c r="D178" s="48">
        <v>6</v>
      </c>
      <c r="E178" s="65"/>
      <c r="F178" s="48">
        <f>D178*E178</f>
        <v>0</v>
      </c>
      <c r="G178" s="136"/>
      <c r="H178" s="66"/>
      <c r="I178" s="136"/>
      <c r="J178" s="136"/>
      <c r="K178" s="136"/>
      <c r="L178" s="137"/>
    </row>
    <row r="179" spans="1:12" s="138" customFormat="1" ht="15" x14ac:dyDescent="0.2">
      <c r="A179" s="139"/>
      <c r="B179" s="146" t="s">
        <v>327</v>
      </c>
      <c r="C179" s="618" t="s">
        <v>20</v>
      </c>
      <c r="D179" s="48">
        <v>4</v>
      </c>
      <c r="E179" s="65"/>
      <c r="F179" s="48">
        <f>D179*E179</f>
        <v>0</v>
      </c>
      <c r="G179" s="136"/>
      <c r="H179" s="66"/>
      <c r="I179" s="136"/>
      <c r="J179" s="136"/>
      <c r="K179" s="136"/>
      <c r="L179" s="137"/>
    </row>
    <row r="180" spans="1:12" s="138" customFormat="1" ht="12.75" customHeight="1" x14ac:dyDescent="0.2">
      <c r="A180" s="139"/>
      <c r="B180" s="146"/>
      <c r="C180" s="618"/>
      <c r="D180" s="48"/>
      <c r="E180" s="48"/>
      <c r="F180" s="48"/>
      <c r="G180" s="136"/>
      <c r="H180" s="66"/>
      <c r="I180" s="136"/>
      <c r="J180" s="136"/>
      <c r="K180" s="136"/>
      <c r="L180" s="137"/>
    </row>
    <row r="181" spans="1:12" s="138" customFormat="1" ht="15" x14ac:dyDescent="0.2">
      <c r="A181" s="115" t="s">
        <v>922</v>
      </c>
      <c r="B181" s="152" t="s">
        <v>106</v>
      </c>
      <c r="C181" s="618"/>
      <c r="D181" s="48"/>
      <c r="E181" s="48"/>
      <c r="F181" s="48"/>
      <c r="G181" s="136"/>
      <c r="H181" s="66"/>
      <c r="I181" s="136"/>
      <c r="J181" s="136"/>
      <c r="K181" s="136"/>
      <c r="L181" s="137"/>
    </row>
    <row r="182" spans="1:12" s="248" customFormat="1" ht="14.25" customHeight="1" x14ac:dyDescent="0.2">
      <c r="A182" s="244"/>
      <c r="B182" s="245" t="s">
        <v>107</v>
      </c>
      <c r="C182" s="618" t="s">
        <v>20</v>
      </c>
      <c r="D182" s="48">
        <v>1</v>
      </c>
      <c r="E182" s="65"/>
      <c r="F182" s="48">
        <f>ROUND(E182*D182,2)</f>
        <v>0</v>
      </c>
      <c r="G182" s="246"/>
      <c r="H182" s="246"/>
      <c r="I182" s="246"/>
      <c r="J182" s="246"/>
      <c r="K182" s="246"/>
      <c r="L182" s="247"/>
    </row>
    <row r="183" spans="1:12" s="138" customFormat="1" ht="14.25" customHeight="1" x14ac:dyDescent="0.2">
      <c r="A183" s="139"/>
      <c r="B183" s="146" t="s">
        <v>219</v>
      </c>
      <c r="C183" s="618" t="s">
        <v>20</v>
      </c>
      <c r="D183" s="48">
        <v>1</v>
      </c>
      <c r="E183" s="65"/>
      <c r="F183" s="48">
        <f>D183*E183</f>
        <v>0</v>
      </c>
      <c r="G183" s="136"/>
      <c r="H183" s="66"/>
      <c r="I183" s="136"/>
      <c r="J183" s="136"/>
      <c r="K183" s="136"/>
      <c r="L183" s="137"/>
    </row>
    <row r="184" spans="1:12" s="138" customFormat="1" ht="15" x14ac:dyDescent="0.2">
      <c r="A184" s="139"/>
      <c r="B184" s="146"/>
      <c r="C184" s="618"/>
      <c r="D184" s="48"/>
      <c r="E184" s="48"/>
      <c r="F184" s="48"/>
      <c r="G184" s="136"/>
      <c r="H184" s="66"/>
      <c r="I184" s="136"/>
      <c r="J184" s="136"/>
      <c r="K184" s="136"/>
      <c r="L184" s="137"/>
    </row>
    <row r="185" spans="1:12" s="248" customFormat="1" ht="25.5" x14ac:dyDescent="0.2">
      <c r="A185" s="249" t="s">
        <v>923</v>
      </c>
      <c r="B185" s="242" t="s">
        <v>108</v>
      </c>
      <c r="C185" s="618"/>
      <c r="D185" s="48"/>
      <c r="E185" s="48"/>
      <c r="F185" s="48"/>
      <c r="G185" s="246"/>
      <c r="H185" s="246"/>
      <c r="I185" s="246"/>
      <c r="J185" s="246"/>
      <c r="K185" s="246"/>
      <c r="L185" s="247"/>
    </row>
    <row r="186" spans="1:12" s="248" customFormat="1" ht="15" x14ac:dyDescent="0.2">
      <c r="A186" s="244"/>
      <c r="B186" s="245" t="s">
        <v>219</v>
      </c>
      <c r="C186" s="618" t="s">
        <v>20</v>
      </c>
      <c r="D186" s="48">
        <v>1</v>
      </c>
      <c r="E186" s="65"/>
      <c r="F186" s="48">
        <f>ROUND(E186*D186,2)</f>
        <v>0</v>
      </c>
      <c r="G186" s="246"/>
      <c r="H186" s="246"/>
      <c r="I186" s="246"/>
      <c r="J186" s="246"/>
      <c r="K186" s="246"/>
      <c r="L186" s="247"/>
    </row>
    <row r="187" spans="1:12" s="248" customFormat="1" ht="15" x14ac:dyDescent="0.2">
      <c r="A187" s="244"/>
      <c r="B187" s="245"/>
      <c r="C187" s="618"/>
      <c r="D187" s="48"/>
      <c r="E187" s="65"/>
      <c r="F187" s="48"/>
      <c r="G187" s="246"/>
      <c r="H187" s="246"/>
      <c r="I187" s="246"/>
      <c r="J187" s="246"/>
      <c r="K187" s="246"/>
      <c r="L187" s="247"/>
    </row>
    <row r="188" spans="1:12" s="138" customFormat="1" ht="25.5" x14ac:dyDescent="0.2">
      <c r="A188" s="115" t="s">
        <v>924</v>
      </c>
      <c r="B188" s="187" t="s">
        <v>109</v>
      </c>
      <c r="C188" s="618" t="s">
        <v>18</v>
      </c>
      <c r="D188" s="48">
        <v>1</v>
      </c>
      <c r="E188" s="65"/>
      <c r="F188" s="48">
        <f>D188*E188</f>
        <v>0</v>
      </c>
      <c r="G188" s="136"/>
      <c r="H188" s="66"/>
      <c r="I188" s="136"/>
      <c r="J188" s="136"/>
      <c r="K188" s="136"/>
      <c r="L188" s="137"/>
    </row>
    <row r="189" spans="1:12" s="138" customFormat="1" ht="12.75" customHeight="1" x14ac:dyDescent="0.2">
      <c r="A189" s="142"/>
      <c r="B189" s="188"/>
      <c r="C189" s="618"/>
      <c r="D189" s="48"/>
      <c r="E189" s="48"/>
      <c r="F189" s="48"/>
      <c r="G189" s="136"/>
      <c r="H189" s="66"/>
      <c r="I189" s="136"/>
      <c r="J189" s="136"/>
      <c r="K189" s="136"/>
      <c r="L189" s="137"/>
    </row>
    <row r="190" spans="1:12" s="138" customFormat="1" ht="51" x14ac:dyDescent="0.2">
      <c r="A190" s="115" t="s">
        <v>925</v>
      </c>
      <c r="B190" s="141" t="s">
        <v>61</v>
      </c>
      <c r="C190" s="618"/>
      <c r="D190" s="48"/>
      <c r="E190" s="48"/>
      <c r="F190" s="48"/>
      <c r="G190" s="136"/>
      <c r="H190" s="66"/>
      <c r="I190" s="136"/>
      <c r="J190" s="136"/>
      <c r="K190" s="136"/>
      <c r="L190" s="137"/>
    </row>
    <row r="191" spans="1:12" s="138" customFormat="1" ht="15" x14ac:dyDescent="0.2">
      <c r="A191" s="142"/>
      <c r="B191" s="143" t="s">
        <v>111</v>
      </c>
      <c r="C191" s="622" t="s">
        <v>62</v>
      </c>
      <c r="D191" s="55">
        <v>4</v>
      </c>
      <c r="E191" s="90"/>
      <c r="F191" s="55">
        <f>D191*E191</f>
        <v>0</v>
      </c>
      <c r="G191" s="136"/>
      <c r="H191" s="94"/>
      <c r="I191" s="136"/>
      <c r="J191" s="136"/>
      <c r="K191" s="136"/>
      <c r="L191" s="137"/>
    </row>
    <row r="192" spans="1:12" s="138" customFormat="1" ht="15" x14ac:dyDescent="0.2">
      <c r="A192" s="142"/>
      <c r="B192" s="143" t="s">
        <v>112</v>
      </c>
      <c r="C192" s="622" t="s">
        <v>62</v>
      </c>
      <c r="D192" s="55">
        <v>6</v>
      </c>
      <c r="E192" s="90"/>
      <c r="F192" s="55">
        <f>D192*E192</f>
        <v>0</v>
      </c>
      <c r="G192" s="136"/>
      <c r="H192" s="94"/>
      <c r="I192" s="136"/>
      <c r="J192" s="136"/>
      <c r="K192" s="136"/>
      <c r="L192" s="137"/>
    </row>
    <row r="193" spans="1:12" s="138" customFormat="1" ht="15" x14ac:dyDescent="0.2">
      <c r="A193" s="142"/>
      <c r="B193" s="143" t="s">
        <v>113</v>
      </c>
      <c r="C193" s="622" t="s">
        <v>62</v>
      </c>
      <c r="D193" s="55">
        <v>24</v>
      </c>
      <c r="E193" s="90"/>
      <c r="F193" s="55">
        <f>D193*E193</f>
        <v>0</v>
      </c>
      <c r="G193" s="136"/>
      <c r="H193" s="94"/>
      <c r="I193" s="136"/>
      <c r="J193" s="136"/>
      <c r="K193" s="136"/>
      <c r="L193" s="137"/>
    </row>
    <row r="194" spans="1:12" s="138" customFormat="1" ht="15" x14ac:dyDescent="0.2">
      <c r="A194" s="142"/>
      <c r="B194" s="143" t="s">
        <v>114</v>
      </c>
      <c r="C194" s="622" t="s">
        <v>62</v>
      </c>
      <c r="D194" s="55">
        <v>12</v>
      </c>
      <c r="E194" s="90"/>
      <c r="F194" s="55">
        <f>D194*E194</f>
        <v>0</v>
      </c>
      <c r="G194" s="136"/>
      <c r="H194" s="94"/>
      <c r="I194" s="136"/>
      <c r="J194" s="136"/>
      <c r="K194" s="136"/>
      <c r="L194" s="137"/>
    </row>
    <row r="195" spans="1:12" s="138" customFormat="1" ht="15" x14ac:dyDescent="0.2">
      <c r="A195" s="142"/>
      <c r="B195" s="143"/>
      <c r="C195" s="618"/>
      <c r="D195" s="48"/>
      <c r="E195" s="48"/>
      <c r="F195" s="48"/>
      <c r="G195" s="136"/>
      <c r="H195" s="66"/>
      <c r="I195" s="136"/>
      <c r="J195" s="136"/>
      <c r="K195" s="136"/>
      <c r="L195" s="137"/>
    </row>
    <row r="196" spans="1:12" s="138" customFormat="1" ht="290.25" customHeight="1" x14ac:dyDescent="0.2">
      <c r="A196" s="115" t="s">
        <v>926</v>
      </c>
      <c r="B196" s="250" t="s">
        <v>328</v>
      </c>
      <c r="C196" s="618"/>
      <c r="D196" s="48"/>
      <c r="E196" s="48"/>
      <c r="F196" s="48"/>
      <c r="G196" s="136"/>
      <c r="H196" s="66"/>
      <c r="I196" s="136"/>
      <c r="J196" s="136"/>
      <c r="K196" s="136"/>
      <c r="L196" s="137"/>
    </row>
    <row r="197" spans="1:12" s="138" customFormat="1" ht="15" x14ac:dyDescent="0.2">
      <c r="A197" s="142"/>
      <c r="B197" s="143" t="s">
        <v>65</v>
      </c>
      <c r="C197" s="622"/>
      <c r="D197" s="55"/>
      <c r="E197" s="55"/>
      <c r="F197" s="55"/>
      <c r="G197" s="136"/>
      <c r="H197" s="94"/>
      <c r="I197" s="136"/>
      <c r="J197" s="136"/>
      <c r="K197" s="136"/>
      <c r="L197" s="137"/>
    </row>
    <row r="198" spans="1:12" s="145" customFormat="1" x14ac:dyDescent="0.2">
      <c r="A198" s="142"/>
      <c r="B198" s="143" t="s">
        <v>329</v>
      </c>
      <c r="C198" s="622" t="s">
        <v>62</v>
      </c>
      <c r="D198" s="55">
        <v>4</v>
      </c>
      <c r="E198" s="90"/>
      <c r="F198" s="55">
        <f>D198*E198</f>
        <v>0</v>
      </c>
      <c r="G198" s="236"/>
      <c r="H198" s="94"/>
    </row>
    <row r="199" spans="1:12" s="145" customFormat="1" x14ac:dyDescent="0.2">
      <c r="A199" s="142"/>
      <c r="B199" s="143" t="s">
        <v>330</v>
      </c>
      <c r="C199" s="622" t="s">
        <v>62</v>
      </c>
      <c r="D199" s="55">
        <v>24</v>
      </c>
      <c r="E199" s="90"/>
      <c r="F199" s="55">
        <f>D199*E199</f>
        <v>0</v>
      </c>
      <c r="G199" s="236"/>
      <c r="H199" s="94"/>
    </row>
    <row r="200" spans="1:12" s="145" customFormat="1" x14ac:dyDescent="0.2">
      <c r="A200" s="142"/>
      <c r="B200" s="143" t="s">
        <v>331</v>
      </c>
      <c r="C200" s="622" t="s">
        <v>62</v>
      </c>
      <c r="D200" s="55">
        <v>6</v>
      </c>
      <c r="E200" s="90"/>
      <c r="F200" s="55">
        <f>D200*E200</f>
        <v>0</v>
      </c>
      <c r="G200" s="236"/>
      <c r="H200" s="94"/>
    </row>
    <row r="201" spans="1:12" s="138" customFormat="1" ht="15" x14ac:dyDescent="0.2">
      <c r="A201" s="142"/>
      <c r="B201" s="143" t="s">
        <v>118</v>
      </c>
      <c r="C201" s="622"/>
      <c r="D201" s="55"/>
      <c r="E201" s="55"/>
      <c r="F201" s="55"/>
      <c r="G201" s="136"/>
      <c r="H201" s="94"/>
      <c r="I201" s="136"/>
      <c r="J201" s="136"/>
      <c r="K201" s="136"/>
      <c r="L201" s="137"/>
    </row>
    <row r="202" spans="1:12" s="145" customFormat="1" x14ac:dyDescent="0.2">
      <c r="A202" s="142"/>
      <c r="B202" s="143" t="s">
        <v>332</v>
      </c>
      <c r="C202" s="622" t="s">
        <v>62</v>
      </c>
      <c r="D202" s="55">
        <v>10</v>
      </c>
      <c r="E202" s="90"/>
      <c r="F202" s="55">
        <f>D202*E202</f>
        <v>0</v>
      </c>
      <c r="G202" s="236"/>
      <c r="H202" s="94"/>
    </row>
    <row r="203" spans="1:12" s="145" customFormat="1" x14ac:dyDescent="0.2">
      <c r="A203" s="142"/>
      <c r="B203" s="143" t="s">
        <v>333</v>
      </c>
      <c r="C203" s="622" t="s">
        <v>62</v>
      </c>
      <c r="D203" s="55">
        <v>10</v>
      </c>
      <c r="E203" s="90"/>
      <c r="F203" s="55">
        <f>D203*E203</f>
        <v>0</v>
      </c>
      <c r="G203" s="236"/>
      <c r="H203" s="94"/>
    </row>
    <row r="204" spans="1:12" s="145" customFormat="1" x14ac:dyDescent="0.2">
      <c r="A204" s="142"/>
      <c r="B204" s="143" t="s">
        <v>334</v>
      </c>
      <c r="C204" s="622" t="s">
        <v>62</v>
      </c>
      <c r="D204" s="55">
        <v>18</v>
      </c>
      <c r="E204" s="90"/>
      <c r="F204" s="55">
        <f>D204*E204</f>
        <v>0</v>
      </c>
      <c r="G204" s="236"/>
      <c r="H204" s="94"/>
    </row>
    <row r="205" spans="1:12" s="145" customFormat="1" x14ac:dyDescent="0.2">
      <c r="A205" s="142"/>
      <c r="B205" s="143" t="s">
        <v>335</v>
      </c>
      <c r="C205" s="622" t="s">
        <v>62</v>
      </c>
      <c r="D205" s="55">
        <v>18</v>
      </c>
      <c r="E205" s="90"/>
      <c r="F205" s="55">
        <f>D205*E205</f>
        <v>0</v>
      </c>
      <c r="G205" s="236"/>
      <c r="H205" s="94"/>
    </row>
    <row r="206" spans="1:12" s="138" customFormat="1" ht="11.25" customHeight="1" x14ac:dyDescent="0.2">
      <c r="A206" s="142"/>
      <c r="B206" s="146"/>
      <c r="C206" s="618"/>
      <c r="D206" s="48"/>
      <c r="E206" s="48"/>
      <c r="F206" s="48"/>
      <c r="G206" s="136"/>
      <c r="H206" s="66"/>
      <c r="I206" s="136"/>
      <c r="J206" s="136"/>
      <c r="K206" s="136"/>
      <c r="L206" s="137"/>
    </row>
    <row r="207" spans="1:12" s="147" customFormat="1" ht="38.25" x14ac:dyDescent="0.2">
      <c r="A207" s="115" t="s">
        <v>927</v>
      </c>
      <c r="B207" s="141" t="s">
        <v>66</v>
      </c>
      <c r="C207" s="618"/>
      <c r="D207" s="48"/>
      <c r="E207" s="48"/>
      <c r="F207" s="48"/>
      <c r="H207" s="66"/>
    </row>
    <row r="208" spans="1:12" s="149" customFormat="1" ht="38.25" x14ac:dyDescent="0.2">
      <c r="A208" s="142"/>
      <c r="B208" s="97" t="s">
        <v>123</v>
      </c>
      <c r="C208" s="618"/>
      <c r="D208" s="48"/>
      <c r="E208" s="48"/>
      <c r="F208" s="48"/>
      <c r="G208" s="148"/>
      <c r="H208" s="66"/>
    </row>
    <row r="209" spans="1:12" s="150" customFormat="1" ht="12.75" customHeight="1" x14ac:dyDescent="0.2">
      <c r="A209" s="142"/>
      <c r="B209" s="141" t="s">
        <v>124</v>
      </c>
      <c r="C209" s="622" t="s">
        <v>20</v>
      </c>
      <c r="D209" s="55">
        <v>4</v>
      </c>
      <c r="E209" s="90"/>
      <c r="F209" s="55">
        <f>D209*E209</f>
        <v>0</v>
      </c>
      <c r="H209" s="94"/>
    </row>
    <row r="210" spans="1:12" s="150" customFormat="1" ht="12.75" customHeight="1" x14ac:dyDescent="0.2">
      <c r="A210" s="142"/>
      <c r="B210" s="141" t="s">
        <v>69</v>
      </c>
      <c r="C210" s="622" t="s">
        <v>20</v>
      </c>
      <c r="D210" s="55">
        <v>4</v>
      </c>
      <c r="E210" s="90"/>
      <c r="F210" s="55">
        <f>D210*E210</f>
        <v>0</v>
      </c>
      <c r="H210" s="94"/>
    </row>
    <row r="211" spans="1:12" s="150" customFormat="1" ht="12.75" customHeight="1" x14ac:dyDescent="0.2">
      <c r="A211" s="142"/>
      <c r="B211" s="141" t="s">
        <v>68</v>
      </c>
      <c r="C211" s="622" t="s">
        <v>20</v>
      </c>
      <c r="D211" s="55">
        <v>6</v>
      </c>
      <c r="E211" s="90"/>
      <c r="F211" s="55">
        <f>D211*E211</f>
        <v>0</v>
      </c>
      <c r="H211" s="94"/>
    </row>
    <row r="212" spans="1:12" s="150" customFormat="1" ht="12.75" customHeight="1" x14ac:dyDescent="0.2">
      <c r="A212" s="142"/>
      <c r="B212" s="141" t="s">
        <v>125</v>
      </c>
      <c r="C212" s="622" t="s">
        <v>20</v>
      </c>
      <c r="D212" s="55">
        <v>14</v>
      </c>
      <c r="E212" s="90"/>
      <c r="F212" s="55">
        <f>D212*E212</f>
        <v>0</v>
      </c>
      <c r="H212" s="94"/>
    </row>
    <row r="213" spans="1:12" s="145" customFormat="1" x14ac:dyDescent="0.2">
      <c r="A213" s="142"/>
      <c r="B213" s="141" t="s">
        <v>99</v>
      </c>
      <c r="C213" s="622" t="s">
        <v>20</v>
      </c>
      <c r="D213" s="55">
        <v>8</v>
      </c>
      <c r="E213" s="90"/>
      <c r="F213" s="55">
        <f>D213*E213</f>
        <v>0</v>
      </c>
      <c r="H213" s="94"/>
    </row>
    <row r="214" spans="1:12" s="145" customFormat="1" x14ac:dyDescent="0.2">
      <c r="A214" s="142"/>
      <c r="B214" s="189"/>
      <c r="C214" s="618"/>
      <c r="D214" s="48"/>
      <c r="E214" s="48"/>
      <c r="F214" s="48"/>
      <c r="H214" s="66"/>
    </row>
    <row r="215" spans="1:12" s="138" customFormat="1" ht="25.5" x14ac:dyDescent="0.2">
      <c r="A215" s="115" t="s">
        <v>928</v>
      </c>
      <c r="B215" s="173" t="s">
        <v>226</v>
      </c>
      <c r="C215" s="618"/>
      <c r="D215" s="48"/>
      <c r="E215" s="48"/>
      <c r="F215" s="48"/>
      <c r="G215" s="136"/>
      <c r="H215" s="66"/>
      <c r="I215" s="136"/>
      <c r="J215" s="136"/>
      <c r="K215" s="136"/>
      <c r="L215" s="137"/>
    </row>
    <row r="216" spans="1:12" s="138" customFormat="1" ht="15" x14ac:dyDescent="0.2">
      <c r="A216" s="142"/>
      <c r="B216" s="146" t="s">
        <v>126</v>
      </c>
      <c r="C216" s="618" t="s">
        <v>20</v>
      </c>
      <c r="D216" s="48">
        <v>6</v>
      </c>
      <c r="E216" s="65"/>
      <c r="F216" s="48">
        <f>D216*E216</f>
        <v>0</v>
      </c>
      <c r="G216" s="136"/>
      <c r="H216" s="66"/>
      <c r="I216" s="136"/>
      <c r="J216" s="136"/>
      <c r="K216" s="136"/>
      <c r="L216" s="137"/>
    </row>
    <row r="217" spans="1:12" s="138" customFormat="1" ht="15" x14ac:dyDescent="0.2">
      <c r="A217" s="142"/>
      <c r="B217" s="146"/>
      <c r="C217" s="618"/>
      <c r="D217" s="48"/>
      <c r="E217" s="65"/>
      <c r="F217" s="48"/>
      <c r="G217" s="136"/>
      <c r="H217" s="66"/>
      <c r="I217" s="136"/>
      <c r="J217" s="136"/>
      <c r="K217" s="136"/>
      <c r="L217" s="137"/>
    </row>
    <row r="218" spans="1:12" s="138" customFormat="1" ht="38.25" x14ac:dyDescent="0.2">
      <c r="A218" s="115" t="s">
        <v>929</v>
      </c>
      <c r="B218" s="91" t="s">
        <v>127</v>
      </c>
      <c r="C218" s="618" t="s">
        <v>20</v>
      </c>
      <c r="D218" s="48">
        <v>2</v>
      </c>
      <c r="E218" s="65"/>
      <c r="F218" s="48">
        <f>D218*E218</f>
        <v>0</v>
      </c>
      <c r="G218" s="136"/>
      <c r="H218" s="66"/>
      <c r="I218" s="136"/>
      <c r="J218" s="136"/>
      <c r="K218" s="136"/>
      <c r="L218" s="137"/>
    </row>
    <row r="219" spans="1:12" s="138" customFormat="1" ht="12" customHeight="1" x14ac:dyDescent="0.2">
      <c r="A219" s="142"/>
      <c r="B219" s="190"/>
      <c r="C219" s="618"/>
      <c r="D219" s="48"/>
      <c r="E219" s="48"/>
      <c r="F219" s="48"/>
      <c r="G219" s="136"/>
      <c r="H219" s="66"/>
      <c r="I219" s="136"/>
      <c r="J219" s="136"/>
      <c r="K219" s="136"/>
      <c r="L219" s="137"/>
    </row>
    <row r="220" spans="1:12" s="138" customFormat="1" ht="38.25" x14ac:dyDescent="0.2">
      <c r="A220" s="115" t="s">
        <v>930</v>
      </c>
      <c r="B220" s="152" t="s">
        <v>128</v>
      </c>
      <c r="C220" s="618" t="s">
        <v>20</v>
      </c>
      <c r="D220" s="48">
        <v>2</v>
      </c>
      <c r="E220" s="65"/>
      <c r="F220" s="48">
        <f>D220*E220</f>
        <v>0</v>
      </c>
      <c r="G220" s="136"/>
      <c r="H220" s="66"/>
      <c r="I220" s="136"/>
      <c r="J220" s="136"/>
      <c r="K220" s="136"/>
      <c r="L220" s="137"/>
    </row>
    <row r="221" spans="1:12" s="138" customFormat="1" ht="12" customHeight="1" x14ac:dyDescent="0.2">
      <c r="A221" s="142"/>
      <c r="B221" s="190"/>
      <c r="C221" s="618"/>
      <c r="D221" s="48"/>
      <c r="E221" s="48"/>
      <c r="F221" s="48"/>
      <c r="G221" s="136"/>
      <c r="H221" s="66"/>
      <c r="I221" s="136"/>
      <c r="J221" s="136"/>
      <c r="K221" s="136"/>
      <c r="L221" s="137"/>
    </row>
    <row r="222" spans="1:12" s="138" customFormat="1" ht="38.25" x14ac:dyDescent="0.2">
      <c r="A222" s="115" t="s">
        <v>931</v>
      </c>
      <c r="B222" s="191" t="s">
        <v>129</v>
      </c>
      <c r="C222" s="618" t="s">
        <v>18</v>
      </c>
      <c r="D222" s="192">
        <v>2</v>
      </c>
      <c r="E222" s="65"/>
      <c r="F222" s="48">
        <f>D222*E222</f>
        <v>0</v>
      </c>
      <c r="G222" s="136"/>
      <c r="H222" s="66"/>
      <c r="I222" s="136"/>
      <c r="J222" s="136"/>
      <c r="K222" s="136"/>
      <c r="L222" s="137"/>
    </row>
    <row r="223" spans="1:12" s="138" customFormat="1" ht="15" x14ac:dyDescent="0.2">
      <c r="A223" s="115"/>
      <c r="B223" s="191"/>
      <c r="C223" s="629"/>
      <c r="D223" s="192"/>
      <c r="E223" s="193"/>
      <c r="F223" s="194"/>
      <c r="G223" s="136"/>
      <c r="H223" s="66"/>
      <c r="I223" s="136"/>
      <c r="J223" s="136"/>
      <c r="K223" s="136"/>
      <c r="L223" s="137"/>
    </row>
    <row r="224" spans="1:12" s="67" customFormat="1" ht="38.25" x14ac:dyDescent="0.2">
      <c r="A224" s="115" t="s">
        <v>932</v>
      </c>
      <c r="B224" s="46" t="s">
        <v>227</v>
      </c>
      <c r="C224" s="618"/>
      <c r="D224" s="48"/>
      <c r="E224" s="48"/>
      <c r="F224" s="48"/>
      <c r="G224" s="66"/>
      <c r="H224" s="66"/>
      <c r="I224" s="66"/>
      <c r="J224" s="66"/>
      <c r="K224" s="66"/>
    </row>
    <row r="225" spans="1:13" s="67" customFormat="1" x14ac:dyDescent="0.2">
      <c r="A225" s="68"/>
      <c r="B225" s="81" t="s">
        <v>25</v>
      </c>
      <c r="C225" s="618" t="s">
        <v>18</v>
      </c>
      <c r="D225" s="48">
        <v>2</v>
      </c>
      <c r="E225" s="65"/>
      <c r="F225" s="48">
        <f>D225*E225</f>
        <v>0</v>
      </c>
      <c r="G225" s="66"/>
      <c r="H225" s="66"/>
      <c r="I225" s="66"/>
      <c r="J225" s="66"/>
      <c r="K225" s="66"/>
    </row>
    <row r="226" spans="1:13" s="138" customFormat="1" ht="15" x14ac:dyDescent="0.2">
      <c r="A226" s="115"/>
      <c r="B226" s="152"/>
      <c r="C226" s="618"/>
      <c r="D226" s="48"/>
      <c r="E226" s="104"/>
      <c r="F226" s="151"/>
      <c r="G226" s="136"/>
      <c r="H226" s="66"/>
      <c r="I226" s="136"/>
      <c r="J226" s="136"/>
      <c r="K226" s="136"/>
      <c r="L226" s="137"/>
    </row>
    <row r="227" spans="1:13" s="95" customFormat="1" ht="25.5" customHeight="1" x14ac:dyDescent="0.2">
      <c r="A227" s="63" t="s">
        <v>933</v>
      </c>
      <c r="B227" s="93" t="s">
        <v>131</v>
      </c>
      <c r="C227" s="618" t="s">
        <v>18</v>
      </c>
      <c r="D227" s="55">
        <v>3</v>
      </c>
      <c r="E227" s="65"/>
      <c r="F227" s="48">
        <f>D227*E227</f>
        <v>0</v>
      </c>
      <c r="G227" s="94"/>
      <c r="H227" s="66"/>
      <c r="I227" s="94"/>
      <c r="J227" s="94"/>
      <c r="K227" s="94"/>
      <c r="L227" s="94"/>
      <c r="M227" s="94"/>
    </row>
    <row r="228" spans="1:13" s="95" customFormat="1" x14ac:dyDescent="0.2">
      <c r="A228" s="63"/>
      <c r="B228" s="195"/>
      <c r="C228" s="634"/>
      <c r="D228" s="55"/>
      <c r="E228" s="118"/>
      <c r="F228" s="72"/>
      <c r="G228" s="94"/>
      <c r="H228" s="66"/>
      <c r="I228" s="94"/>
      <c r="J228" s="94"/>
      <c r="K228" s="94"/>
      <c r="L228" s="94"/>
      <c r="M228" s="94"/>
    </row>
    <row r="229" spans="1:13" s="95" customFormat="1" ht="142.5" customHeight="1" x14ac:dyDescent="0.2">
      <c r="A229" s="63" t="s">
        <v>934</v>
      </c>
      <c r="B229" s="93" t="s">
        <v>336</v>
      </c>
      <c r="C229" s="622" t="s">
        <v>18</v>
      </c>
      <c r="D229" s="55">
        <v>1</v>
      </c>
      <c r="E229" s="90"/>
      <c r="F229" s="55">
        <f>D229*E229</f>
        <v>0</v>
      </c>
      <c r="G229" s="94"/>
      <c r="H229" s="94"/>
      <c r="I229" s="94"/>
      <c r="J229" s="94"/>
      <c r="K229" s="94"/>
      <c r="L229" s="94"/>
      <c r="M229" s="94"/>
    </row>
    <row r="230" spans="1:13" s="231" customFormat="1" x14ac:dyDescent="0.2">
      <c r="A230" s="251"/>
      <c r="B230" s="253"/>
      <c r="C230" s="623"/>
      <c r="D230" s="228"/>
      <c r="E230" s="229"/>
      <c r="F230" s="228"/>
      <c r="G230" s="230"/>
      <c r="H230" s="230"/>
      <c r="I230" s="230"/>
      <c r="J230" s="230"/>
      <c r="K230" s="230"/>
      <c r="L230" s="230"/>
      <c r="M230" s="230"/>
    </row>
    <row r="231" spans="1:13" s="111" customFormat="1" ht="13.5" thickBot="1" x14ac:dyDescent="0.25">
      <c r="A231" s="163" t="s">
        <v>913</v>
      </c>
      <c r="B231" s="164" t="s">
        <v>337</v>
      </c>
      <c r="C231" s="632"/>
      <c r="D231" s="165"/>
      <c r="E231" s="166"/>
      <c r="F231" s="166">
        <f>SUM(F150:F230)</f>
        <v>0</v>
      </c>
      <c r="G231" s="110"/>
      <c r="H231" s="66"/>
      <c r="I231" s="110"/>
    </row>
    <row r="232" spans="1:13" s="111" customFormat="1" ht="13.5" thickTop="1" x14ac:dyDescent="0.2">
      <c r="A232" s="196"/>
      <c r="B232" s="152"/>
      <c r="C232" s="618"/>
      <c r="D232" s="48"/>
      <c r="E232" s="48"/>
      <c r="F232" s="48"/>
      <c r="G232" s="110"/>
      <c r="H232" s="66"/>
      <c r="I232" s="110"/>
    </row>
    <row r="233" spans="1:13" s="159" customFormat="1" ht="15" customHeight="1" x14ac:dyDescent="0.25">
      <c r="A233" s="59" t="s">
        <v>935</v>
      </c>
      <c r="B233" s="199" t="s">
        <v>147</v>
      </c>
      <c r="C233" s="633"/>
      <c r="D233" s="48"/>
      <c r="E233" s="48"/>
      <c r="F233" s="48"/>
      <c r="G233" s="158"/>
      <c r="H233" s="66"/>
    </row>
    <row r="234" spans="1:13" s="202" customFormat="1" x14ac:dyDescent="0.2">
      <c r="A234" s="68"/>
      <c r="B234" s="200"/>
      <c r="C234" s="81"/>
      <c r="D234" s="48"/>
      <c r="E234" s="48"/>
      <c r="F234" s="48"/>
      <c r="G234" s="201"/>
      <c r="H234" s="66"/>
      <c r="I234" s="201"/>
      <c r="J234" s="201"/>
      <c r="K234" s="201"/>
    </row>
    <row r="235" spans="1:13" s="202" customFormat="1" ht="39" customHeight="1" x14ac:dyDescent="0.2">
      <c r="A235" s="63" t="s">
        <v>936</v>
      </c>
      <c r="B235" s="211" t="s">
        <v>148</v>
      </c>
      <c r="C235" s="81"/>
      <c r="D235" s="48"/>
      <c r="E235" s="48"/>
      <c r="F235" s="104"/>
      <c r="G235" s="201"/>
      <c r="H235" s="66"/>
      <c r="I235" s="201"/>
      <c r="J235" s="201"/>
      <c r="K235" s="201"/>
    </row>
    <row r="236" spans="1:13" s="202" customFormat="1" x14ac:dyDescent="0.2">
      <c r="A236" s="96"/>
      <c r="B236" s="212" t="s">
        <v>149</v>
      </c>
      <c r="C236" s="81" t="s">
        <v>62</v>
      </c>
      <c r="D236" s="48">
        <v>6</v>
      </c>
      <c r="E236" s="65"/>
      <c r="F236" s="48">
        <f>D236*E236</f>
        <v>0</v>
      </c>
      <c r="G236" s="201"/>
      <c r="H236" s="66"/>
      <c r="I236" s="201"/>
      <c r="J236" s="201"/>
      <c r="K236" s="201"/>
    </row>
    <row r="237" spans="1:13" s="202" customFormat="1" x14ac:dyDescent="0.2">
      <c r="A237" s="96"/>
      <c r="B237" s="212"/>
      <c r="C237" s="81"/>
      <c r="D237" s="48"/>
      <c r="E237" s="213"/>
      <c r="F237" s="104"/>
      <c r="G237" s="201"/>
      <c r="H237" s="66"/>
      <c r="I237" s="201"/>
      <c r="J237" s="201"/>
      <c r="K237" s="201"/>
    </row>
    <row r="238" spans="1:13" s="216" customFormat="1" ht="89.25" x14ac:dyDescent="0.2">
      <c r="A238" s="63" t="s">
        <v>937</v>
      </c>
      <c r="B238" s="214" t="s">
        <v>338</v>
      </c>
      <c r="C238" s="102"/>
      <c r="D238" s="55"/>
      <c r="E238" s="55"/>
      <c r="F238" s="118"/>
      <c r="G238" s="215"/>
      <c r="H238" s="94"/>
      <c r="I238" s="215"/>
      <c r="J238" s="215"/>
      <c r="K238" s="215"/>
    </row>
    <row r="239" spans="1:13" s="216" customFormat="1" x14ac:dyDescent="0.2">
      <c r="A239" s="96"/>
      <c r="B239" s="214" t="s">
        <v>339</v>
      </c>
      <c r="C239" s="102" t="s">
        <v>18</v>
      </c>
      <c r="D239" s="55">
        <v>1</v>
      </c>
      <c r="E239" s="90"/>
      <c r="F239" s="55">
        <f>D239*E239</f>
        <v>0</v>
      </c>
      <c r="G239" s="215"/>
      <c r="H239" s="94"/>
      <c r="I239" s="215"/>
      <c r="J239" s="215"/>
      <c r="K239" s="215"/>
    </row>
    <row r="240" spans="1:13" s="216" customFormat="1" x14ac:dyDescent="0.2">
      <c r="A240" s="96"/>
      <c r="B240" s="214"/>
      <c r="C240" s="102"/>
      <c r="D240" s="55"/>
      <c r="E240" s="55"/>
      <c r="F240" s="118"/>
      <c r="G240" s="215"/>
      <c r="H240" s="66"/>
      <c r="I240" s="215"/>
      <c r="J240" s="215"/>
      <c r="K240" s="215"/>
    </row>
    <row r="241" spans="1:11" s="202" customFormat="1" ht="52.5" customHeight="1" x14ac:dyDescent="0.2">
      <c r="A241" s="169" t="s">
        <v>938</v>
      </c>
      <c r="B241" s="582" t="s">
        <v>151</v>
      </c>
      <c r="C241" s="143" t="s">
        <v>14</v>
      </c>
      <c r="D241" s="129">
        <v>1</v>
      </c>
      <c r="E241" s="65"/>
      <c r="F241" s="48">
        <f>D241*E241</f>
        <v>0</v>
      </c>
      <c r="G241" s="201"/>
      <c r="H241" s="66"/>
      <c r="I241" s="201"/>
      <c r="J241" s="201"/>
      <c r="K241" s="201"/>
    </row>
    <row r="242" spans="1:11" s="202" customFormat="1" x14ac:dyDescent="0.2">
      <c r="A242" s="115"/>
      <c r="B242" s="582"/>
      <c r="C242" s="143"/>
      <c r="D242" s="129"/>
      <c r="E242" s="130"/>
      <c r="F242" s="131"/>
      <c r="G242" s="201"/>
      <c r="H242" s="66"/>
      <c r="I242" s="201"/>
      <c r="J242" s="201"/>
      <c r="K242" s="201"/>
    </row>
    <row r="243" spans="1:11" s="216" customFormat="1" ht="15" customHeight="1" x14ac:dyDescent="0.2">
      <c r="A243" s="660" t="s">
        <v>939</v>
      </c>
      <c r="B243" s="665" t="s">
        <v>340</v>
      </c>
      <c r="C243" s="661" t="s">
        <v>18</v>
      </c>
      <c r="D243" s="662">
        <v>1</v>
      </c>
      <c r="E243" s="663"/>
      <c r="F243" s="664">
        <f>D243*E243</f>
        <v>0</v>
      </c>
      <c r="G243" s="659"/>
      <c r="H243" s="94"/>
      <c r="I243" s="215"/>
      <c r="J243" s="215"/>
      <c r="K243" s="215"/>
    </row>
    <row r="244" spans="1:11" s="216" customFormat="1" x14ac:dyDescent="0.2">
      <c r="A244" s="660"/>
      <c r="B244" s="665"/>
      <c r="C244" s="666"/>
      <c r="D244" s="662"/>
      <c r="E244" s="130"/>
      <c r="F244" s="130"/>
      <c r="G244" s="215"/>
      <c r="H244" s="94"/>
      <c r="I244" s="215"/>
      <c r="J244" s="215"/>
      <c r="K244" s="215"/>
    </row>
    <row r="245" spans="1:11" s="216" customFormat="1" ht="38.25" x14ac:dyDescent="0.2">
      <c r="A245" s="115" t="s">
        <v>940</v>
      </c>
      <c r="B245" s="582" t="s">
        <v>154</v>
      </c>
      <c r="C245" s="102" t="s">
        <v>18</v>
      </c>
      <c r="D245" s="129">
        <v>1</v>
      </c>
      <c r="E245" s="90"/>
      <c r="F245" s="55">
        <f>D245*E245</f>
        <v>0</v>
      </c>
      <c r="G245" s="215"/>
      <c r="H245" s="94"/>
      <c r="I245" s="215"/>
      <c r="J245" s="215"/>
      <c r="K245" s="215"/>
    </row>
    <row r="246" spans="1:11" s="216" customFormat="1" ht="15" customHeight="1" x14ac:dyDescent="0.2">
      <c r="A246" s="115"/>
      <c r="B246" s="582"/>
      <c r="C246" s="143"/>
      <c r="D246" s="129"/>
      <c r="E246" s="130"/>
      <c r="F246" s="131"/>
      <c r="G246" s="215"/>
      <c r="H246" s="94"/>
      <c r="I246" s="215"/>
      <c r="J246" s="215"/>
      <c r="K246" s="215"/>
    </row>
    <row r="247" spans="1:11" s="216" customFormat="1" ht="25.5" x14ac:dyDescent="0.2">
      <c r="A247" s="115" t="s">
        <v>941</v>
      </c>
      <c r="B247" s="582" t="s">
        <v>155</v>
      </c>
      <c r="C247" s="102" t="s">
        <v>18</v>
      </c>
      <c r="D247" s="129">
        <v>1</v>
      </c>
      <c r="E247" s="90"/>
      <c r="F247" s="55">
        <f>D247*E247</f>
        <v>0</v>
      </c>
      <c r="G247" s="215"/>
      <c r="H247" s="94"/>
      <c r="I247" s="215"/>
      <c r="J247" s="215"/>
      <c r="K247" s="215"/>
    </row>
    <row r="248" spans="1:11" s="216" customFormat="1" x14ac:dyDescent="0.2">
      <c r="A248" s="115"/>
      <c r="B248" s="277"/>
      <c r="C248" s="143"/>
      <c r="D248" s="276"/>
      <c r="E248" s="65"/>
      <c r="F248" s="48"/>
      <c r="G248" s="215"/>
      <c r="H248" s="66"/>
      <c r="I248" s="215"/>
      <c r="J248" s="215"/>
      <c r="K248" s="215"/>
    </row>
    <row r="249" spans="1:11" s="111" customFormat="1" ht="13.5" thickBot="1" x14ac:dyDescent="0.25">
      <c r="A249" s="163" t="s">
        <v>935</v>
      </c>
      <c r="B249" s="164" t="s">
        <v>156</v>
      </c>
      <c r="C249" s="632"/>
      <c r="D249" s="165"/>
      <c r="E249" s="166"/>
      <c r="F249" s="166">
        <f>SUM(F236:F248)</f>
        <v>0</v>
      </c>
      <c r="G249" s="110"/>
      <c r="H249" s="66"/>
      <c r="I249" s="110"/>
    </row>
    <row r="250" spans="1:11" s="111" customFormat="1" ht="13.5" thickTop="1" x14ac:dyDescent="0.2">
      <c r="A250" s="252"/>
      <c r="B250" s="170"/>
      <c r="C250" s="636"/>
      <c r="D250" s="171"/>
      <c r="E250" s="172"/>
      <c r="F250" s="172"/>
      <c r="G250" s="110"/>
      <c r="H250" s="66"/>
      <c r="I250" s="110"/>
    </row>
    <row r="251" spans="1:11" s="111" customFormat="1" x14ac:dyDescent="0.2">
      <c r="A251" s="583" t="s">
        <v>942</v>
      </c>
      <c r="B251" s="584" t="s">
        <v>1545</v>
      </c>
      <c r="C251" s="643"/>
      <c r="D251" s="585"/>
      <c r="E251" s="586"/>
      <c r="F251" s="586">
        <f>SUM(F249+F231+F146+F92)</f>
        <v>0</v>
      </c>
      <c r="G251" s="110"/>
      <c r="H251" s="110"/>
      <c r="I251" s="110"/>
    </row>
    <row r="252" spans="1:11" x14ac:dyDescent="0.2">
      <c r="A252" s="32"/>
      <c r="B252" s="29"/>
      <c r="C252" s="644"/>
      <c r="D252" s="33"/>
      <c r="E252" s="31"/>
      <c r="F252" s="31"/>
    </row>
    <row r="253" spans="1:11" x14ac:dyDescent="0.2">
      <c r="A253" s="32"/>
      <c r="B253" s="29"/>
      <c r="C253" s="644"/>
      <c r="D253" s="33"/>
      <c r="E253" s="31"/>
      <c r="F253" s="31"/>
    </row>
    <row r="254" spans="1:11" x14ac:dyDescent="0.2">
      <c r="A254" s="32"/>
      <c r="B254" s="29"/>
      <c r="C254" s="644"/>
      <c r="D254" s="33"/>
      <c r="E254" s="31"/>
      <c r="F254" s="31"/>
    </row>
    <row r="255" spans="1:11" x14ac:dyDescent="0.2">
      <c r="A255" s="32"/>
      <c r="B255" s="29"/>
      <c r="C255" s="644"/>
      <c r="D255" s="33"/>
      <c r="E255" s="31"/>
      <c r="F255" s="31"/>
    </row>
    <row r="256" spans="1:11" x14ac:dyDescent="0.2">
      <c r="A256" s="32"/>
      <c r="B256" s="29"/>
      <c r="C256" s="644"/>
      <c r="D256" s="33"/>
      <c r="E256" s="31"/>
      <c r="F256" s="31"/>
    </row>
    <row r="257" spans="1:6" x14ac:dyDescent="0.2">
      <c r="A257" s="32"/>
      <c r="B257" s="29"/>
      <c r="C257" s="644"/>
      <c r="D257" s="33"/>
      <c r="E257" s="31"/>
      <c r="F257" s="31"/>
    </row>
    <row r="258" spans="1:6" x14ac:dyDescent="0.2">
      <c r="A258" s="32"/>
      <c r="B258" s="29"/>
      <c r="C258" s="644"/>
      <c r="D258" s="33"/>
      <c r="E258" s="31"/>
      <c r="F258" s="31"/>
    </row>
    <row r="259" spans="1:6" x14ac:dyDescent="0.2">
      <c r="A259" s="32"/>
      <c r="B259" s="29"/>
      <c r="C259" s="644"/>
      <c r="D259" s="33"/>
      <c r="E259" s="31"/>
      <c r="F259" s="31"/>
    </row>
    <row r="260" spans="1:6" x14ac:dyDescent="0.2">
      <c r="A260" s="32"/>
      <c r="B260" s="29"/>
      <c r="C260" s="644"/>
      <c r="D260" s="33"/>
      <c r="E260" s="31"/>
      <c r="F260" s="31"/>
    </row>
    <row r="261" spans="1:6" x14ac:dyDescent="0.2">
      <c r="A261" s="32"/>
      <c r="B261" s="29"/>
      <c r="C261" s="644"/>
      <c r="D261" s="33"/>
      <c r="E261" s="31"/>
      <c r="F261" s="31"/>
    </row>
    <row r="262" spans="1:6" x14ac:dyDescent="0.2">
      <c r="A262" s="32"/>
      <c r="B262" s="29"/>
      <c r="C262" s="644"/>
      <c r="D262" s="33"/>
      <c r="E262" s="31"/>
      <c r="F262" s="31"/>
    </row>
    <row r="263" spans="1:6" x14ac:dyDescent="0.2">
      <c r="A263" s="32"/>
      <c r="B263" s="29"/>
      <c r="C263" s="644"/>
      <c r="D263" s="33"/>
      <c r="E263" s="31"/>
      <c r="F263" s="31"/>
    </row>
    <row r="264" spans="1:6" x14ac:dyDescent="0.2">
      <c r="A264" s="32"/>
      <c r="B264" s="29"/>
      <c r="C264" s="644"/>
      <c r="D264" s="33"/>
      <c r="E264" s="31"/>
      <c r="F264" s="31"/>
    </row>
    <row r="265" spans="1:6" x14ac:dyDescent="0.2">
      <c r="A265" s="32"/>
      <c r="B265" s="29"/>
      <c r="C265" s="644"/>
      <c r="D265" s="33"/>
      <c r="E265" s="31"/>
      <c r="F265" s="31"/>
    </row>
    <row r="266" spans="1:6" x14ac:dyDescent="0.2">
      <c r="A266" s="32"/>
      <c r="B266" s="29"/>
      <c r="C266" s="644"/>
      <c r="D266" s="33"/>
      <c r="E266" s="31"/>
      <c r="F266" s="31"/>
    </row>
    <row r="267" spans="1:6" x14ac:dyDescent="0.2">
      <c r="A267" s="32"/>
      <c r="B267" s="29"/>
      <c r="C267" s="644"/>
      <c r="D267" s="33"/>
      <c r="E267" s="31"/>
      <c r="F267" s="31"/>
    </row>
    <row r="268" spans="1:6" x14ac:dyDescent="0.2">
      <c r="A268" s="32"/>
      <c r="B268" s="29"/>
      <c r="C268" s="644"/>
      <c r="D268" s="33"/>
      <c r="E268" s="31"/>
      <c r="F268" s="31"/>
    </row>
    <row r="269" spans="1:6" x14ac:dyDescent="0.2">
      <c r="A269" s="32"/>
      <c r="B269" s="29"/>
      <c r="C269" s="644"/>
      <c r="D269" s="33"/>
      <c r="E269" s="31"/>
      <c r="F269" s="31"/>
    </row>
    <row r="270" spans="1:6" x14ac:dyDescent="0.2">
      <c r="A270" s="32"/>
      <c r="B270" s="29"/>
      <c r="C270" s="644"/>
      <c r="D270" s="33"/>
      <c r="E270" s="31"/>
      <c r="F270" s="31"/>
    </row>
    <row r="271" spans="1:6" x14ac:dyDescent="0.2">
      <c r="A271" s="32"/>
      <c r="B271" s="29"/>
      <c r="C271" s="644"/>
      <c r="D271" s="33"/>
      <c r="E271" s="31"/>
      <c r="F271" s="31"/>
    </row>
    <row r="272" spans="1:6" x14ac:dyDescent="0.2">
      <c r="A272" s="32"/>
      <c r="B272" s="29"/>
      <c r="C272" s="644"/>
      <c r="D272" s="33"/>
      <c r="E272" s="31"/>
      <c r="F272" s="31"/>
    </row>
    <row r="273" spans="1:6" x14ac:dyDescent="0.2">
      <c r="A273" s="32"/>
      <c r="B273" s="29"/>
      <c r="C273" s="644"/>
      <c r="D273" s="33"/>
      <c r="E273" s="31"/>
      <c r="F273" s="31"/>
    </row>
    <row r="274" spans="1:6" x14ac:dyDescent="0.2">
      <c r="A274" s="32"/>
      <c r="B274" s="29"/>
      <c r="C274" s="644"/>
      <c r="D274" s="33"/>
      <c r="E274" s="31"/>
      <c r="F274" s="31"/>
    </row>
    <row r="275" spans="1:6" x14ac:dyDescent="0.2">
      <c r="A275" s="32"/>
      <c r="B275" s="29"/>
      <c r="C275" s="644"/>
      <c r="D275" s="33"/>
      <c r="E275" s="31"/>
      <c r="F275" s="31"/>
    </row>
    <row r="276" spans="1:6" x14ac:dyDescent="0.2">
      <c r="A276" s="32"/>
      <c r="B276" s="29"/>
      <c r="C276" s="644"/>
      <c r="D276" s="33"/>
      <c r="E276" s="31"/>
      <c r="F276" s="31"/>
    </row>
    <row r="277" spans="1:6" x14ac:dyDescent="0.2">
      <c r="A277" s="32"/>
      <c r="B277" s="29"/>
      <c r="C277" s="644"/>
      <c r="D277" s="33"/>
      <c r="E277" s="31"/>
      <c r="F277" s="31"/>
    </row>
    <row r="278" spans="1:6" x14ac:dyDescent="0.2">
      <c r="A278" s="32"/>
      <c r="B278" s="29"/>
      <c r="C278" s="644"/>
      <c r="D278" s="33"/>
      <c r="E278" s="31"/>
      <c r="F278" s="31"/>
    </row>
    <row r="279" spans="1:6" x14ac:dyDescent="0.2">
      <c r="A279" s="32"/>
      <c r="B279" s="29"/>
      <c r="C279" s="644"/>
      <c r="D279" s="33"/>
      <c r="E279" s="31"/>
      <c r="F279" s="31"/>
    </row>
    <row r="280" spans="1:6" x14ac:dyDescent="0.2">
      <c r="A280" s="32"/>
      <c r="B280" s="29"/>
      <c r="C280" s="644"/>
      <c r="D280" s="33"/>
      <c r="E280" s="31"/>
      <c r="F280" s="31"/>
    </row>
    <row r="281" spans="1:6" x14ac:dyDescent="0.2">
      <c r="A281" s="32"/>
      <c r="B281" s="29"/>
      <c r="C281" s="644"/>
      <c r="D281" s="33"/>
      <c r="E281" s="31"/>
      <c r="F281" s="31"/>
    </row>
    <row r="282" spans="1:6" x14ac:dyDescent="0.2">
      <c r="A282" s="32"/>
      <c r="B282" s="29"/>
      <c r="C282" s="644"/>
      <c r="D282" s="33"/>
      <c r="E282" s="31"/>
      <c r="F282" s="31"/>
    </row>
    <row r="283" spans="1:6" x14ac:dyDescent="0.2">
      <c r="A283" s="32"/>
      <c r="B283" s="29"/>
      <c r="C283" s="644"/>
      <c r="D283" s="33"/>
      <c r="E283" s="31"/>
      <c r="F283" s="31"/>
    </row>
    <row r="284" spans="1:6" x14ac:dyDescent="0.2">
      <c r="A284" s="32"/>
      <c r="B284" s="29"/>
      <c r="C284" s="644"/>
      <c r="D284" s="33"/>
      <c r="E284" s="31"/>
      <c r="F284" s="31"/>
    </row>
    <row r="285" spans="1:6" x14ac:dyDescent="0.2">
      <c r="A285" s="32"/>
      <c r="B285" s="29"/>
      <c r="C285" s="644"/>
      <c r="D285" s="33"/>
      <c r="E285" s="31"/>
      <c r="F285" s="31"/>
    </row>
    <row r="286" spans="1:6" x14ac:dyDescent="0.2">
      <c r="A286" s="32"/>
      <c r="B286" s="29"/>
      <c r="C286" s="644"/>
      <c r="D286" s="33"/>
      <c r="E286" s="31"/>
      <c r="F286" s="31"/>
    </row>
    <row r="287" spans="1:6" x14ac:dyDescent="0.2">
      <c r="A287" s="32"/>
      <c r="B287" s="29"/>
      <c r="C287" s="644"/>
      <c r="D287" s="33"/>
      <c r="E287" s="31"/>
      <c r="F287" s="31"/>
    </row>
    <row r="288" spans="1:6" x14ac:dyDescent="0.2">
      <c r="A288" s="32"/>
      <c r="B288" s="29"/>
      <c r="C288" s="644"/>
      <c r="D288" s="33"/>
      <c r="E288" s="31"/>
      <c r="F288" s="31"/>
    </row>
    <row r="289" spans="1:6" x14ac:dyDescent="0.2">
      <c r="A289" s="32"/>
      <c r="B289" s="29"/>
      <c r="C289" s="644"/>
      <c r="D289" s="33"/>
      <c r="E289" s="31"/>
      <c r="F289" s="31"/>
    </row>
    <row r="290" spans="1:6" x14ac:dyDescent="0.2">
      <c r="A290" s="32"/>
      <c r="B290" s="29"/>
      <c r="C290" s="644"/>
      <c r="D290" s="33"/>
      <c r="E290" s="31"/>
      <c r="F290" s="31"/>
    </row>
    <row r="291" spans="1:6" x14ac:dyDescent="0.2">
      <c r="A291" s="32"/>
      <c r="B291" s="29"/>
      <c r="C291" s="644"/>
      <c r="D291" s="33"/>
      <c r="E291" s="31"/>
      <c r="F291" s="31"/>
    </row>
    <row r="292" spans="1:6" x14ac:dyDescent="0.2">
      <c r="A292" s="32"/>
      <c r="B292" s="29"/>
      <c r="C292" s="644"/>
      <c r="D292" s="33"/>
      <c r="E292" s="31"/>
      <c r="F292" s="31"/>
    </row>
    <row r="293" spans="1:6" x14ac:dyDescent="0.2">
      <c r="A293" s="32"/>
      <c r="B293" s="29"/>
      <c r="C293" s="644"/>
      <c r="D293" s="33"/>
      <c r="E293" s="31"/>
      <c r="F293" s="31"/>
    </row>
    <row r="294" spans="1:6" x14ac:dyDescent="0.2">
      <c r="A294" s="32"/>
      <c r="B294" s="29"/>
      <c r="C294" s="644"/>
      <c r="D294" s="33"/>
      <c r="E294" s="31"/>
      <c r="F294" s="31"/>
    </row>
    <row r="295" spans="1:6" x14ac:dyDescent="0.2">
      <c r="A295" s="32"/>
      <c r="B295" s="29"/>
      <c r="C295" s="644"/>
      <c r="D295" s="33"/>
      <c r="E295" s="31"/>
      <c r="F295" s="31"/>
    </row>
    <row r="296" spans="1:6" x14ac:dyDescent="0.2">
      <c r="A296" s="32"/>
      <c r="B296" s="29"/>
      <c r="C296" s="644"/>
      <c r="D296" s="33"/>
      <c r="E296" s="31"/>
      <c r="F296" s="31"/>
    </row>
    <row r="297" spans="1:6" x14ac:dyDescent="0.2">
      <c r="A297" s="32"/>
      <c r="B297" s="29"/>
      <c r="C297" s="644"/>
      <c r="D297" s="33"/>
      <c r="E297" s="31"/>
      <c r="F297" s="31"/>
    </row>
    <row r="298" spans="1:6" x14ac:dyDescent="0.2">
      <c r="A298" s="32"/>
      <c r="B298" s="29"/>
      <c r="C298" s="644"/>
      <c r="D298" s="33"/>
      <c r="E298" s="31"/>
      <c r="F298" s="31"/>
    </row>
    <row r="299" spans="1:6" x14ac:dyDescent="0.2">
      <c r="A299" s="32"/>
      <c r="B299" s="29"/>
      <c r="C299" s="644"/>
      <c r="D299" s="33"/>
      <c r="E299" s="31"/>
      <c r="F299" s="31"/>
    </row>
    <row r="300" spans="1:6" x14ac:dyDescent="0.2">
      <c r="A300" s="32"/>
      <c r="B300" s="29"/>
      <c r="C300" s="644"/>
      <c r="D300" s="33"/>
      <c r="E300" s="31"/>
      <c r="F300" s="31"/>
    </row>
    <row r="301" spans="1:6" x14ac:dyDescent="0.2">
      <c r="A301" s="32"/>
      <c r="B301" s="29"/>
      <c r="C301" s="644"/>
      <c r="D301" s="33"/>
      <c r="E301" s="31"/>
      <c r="F301" s="31"/>
    </row>
    <row r="302" spans="1:6" x14ac:dyDescent="0.2">
      <c r="A302" s="32"/>
      <c r="B302" s="29"/>
      <c r="C302" s="644"/>
      <c r="D302" s="33"/>
      <c r="E302" s="31"/>
      <c r="F302" s="31"/>
    </row>
    <row r="303" spans="1:6" x14ac:dyDescent="0.2">
      <c r="A303" s="32"/>
      <c r="B303" s="29"/>
      <c r="C303" s="644"/>
      <c r="D303" s="33"/>
      <c r="E303" s="31"/>
      <c r="F303" s="31"/>
    </row>
    <row r="304" spans="1:6" x14ac:dyDescent="0.2">
      <c r="A304" s="32"/>
      <c r="B304" s="29"/>
      <c r="C304" s="644"/>
      <c r="D304" s="33"/>
      <c r="E304" s="31"/>
      <c r="F304" s="31"/>
    </row>
    <row r="305" spans="1:10" x14ac:dyDescent="0.2">
      <c r="A305" s="32"/>
      <c r="B305" s="29"/>
      <c r="C305" s="644"/>
      <c r="D305" s="33"/>
      <c r="E305" s="31"/>
      <c r="F305" s="31"/>
    </row>
    <row r="306" spans="1:10" x14ac:dyDescent="0.2">
      <c r="A306" s="32"/>
      <c r="B306" s="29"/>
      <c r="C306" s="644"/>
      <c r="D306" s="33"/>
      <c r="E306" s="31"/>
      <c r="F306" s="31"/>
    </row>
    <row r="307" spans="1:10" x14ac:dyDescent="0.2">
      <c r="A307" s="32"/>
      <c r="B307" s="29"/>
      <c r="C307" s="644"/>
      <c r="D307" s="33"/>
      <c r="E307" s="31"/>
      <c r="F307" s="31"/>
    </row>
    <row r="308" spans="1:10" s="1" customFormat="1" x14ac:dyDescent="0.2">
      <c r="A308" s="32"/>
      <c r="B308" s="29"/>
      <c r="C308" s="644"/>
      <c r="D308" s="33"/>
      <c r="E308" s="31"/>
      <c r="F308" s="31"/>
      <c r="G308"/>
      <c r="H308"/>
      <c r="I308"/>
      <c r="J308"/>
    </row>
    <row r="309" spans="1:10" s="1" customFormat="1" x14ac:dyDescent="0.2">
      <c r="A309" s="32"/>
      <c r="B309" s="29"/>
      <c r="C309" s="644"/>
      <c r="D309" s="33"/>
      <c r="E309" s="31"/>
      <c r="F309" s="31"/>
      <c r="G309"/>
      <c r="H309"/>
      <c r="I309"/>
      <c r="J309"/>
    </row>
    <row r="310" spans="1:10" s="1" customFormat="1" x14ac:dyDescent="0.2">
      <c r="A310" s="32"/>
      <c r="B310" s="29"/>
      <c r="C310" s="644"/>
      <c r="D310" s="33"/>
      <c r="E310" s="31"/>
      <c r="F310" s="31"/>
      <c r="G310"/>
      <c r="H310"/>
      <c r="I310"/>
      <c r="J310"/>
    </row>
    <row r="311" spans="1:10" s="1" customFormat="1" x14ac:dyDescent="0.2">
      <c r="A311" s="32"/>
      <c r="B311" s="29"/>
      <c r="C311" s="644"/>
      <c r="D311" s="33"/>
      <c r="E311" s="31"/>
      <c r="F311" s="31"/>
      <c r="G311"/>
      <c r="H311"/>
      <c r="I311"/>
      <c r="J311"/>
    </row>
    <row r="312" spans="1:10" s="1" customFormat="1" x14ac:dyDescent="0.2">
      <c r="A312" s="32"/>
      <c r="B312" s="29"/>
      <c r="C312" s="644"/>
      <c r="D312" s="33"/>
      <c r="E312" s="31"/>
      <c r="F312" s="31"/>
      <c r="G312"/>
      <c r="H312"/>
      <c r="I312"/>
      <c r="J312"/>
    </row>
    <row r="313" spans="1:10" s="1" customFormat="1" x14ac:dyDescent="0.2">
      <c r="A313" s="32"/>
      <c r="B313" s="29"/>
      <c r="C313" s="644"/>
      <c r="D313" s="33"/>
      <c r="E313" s="31"/>
      <c r="F313" s="31"/>
      <c r="G313"/>
      <c r="H313"/>
      <c r="I313"/>
      <c r="J313"/>
    </row>
    <row r="314" spans="1:10" s="1" customFormat="1" x14ac:dyDescent="0.2">
      <c r="A314" s="32"/>
      <c r="B314" s="29"/>
      <c r="C314" s="644"/>
      <c r="D314" s="33"/>
      <c r="E314" s="31"/>
      <c r="F314" s="31"/>
      <c r="G314"/>
      <c r="H314"/>
      <c r="I314"/>
      <c r="J314"/>
    </row>
    <row r="315" spans="1:10" s="1" customFormat="1" x14ac:dyDescent="0.2">
      <c r="A315" s="32"/>
      <c r="B315" s="29"/>
      <c r="C315" s="644"/>
      <c r="D315" s="33"/>
      <c r="E315" s="31"/>
      <c r="F315" s="31"/>
      <c r="G315"/>
      <c r="H315"/>
      <c r="I315"/>
      <c r="J315"/>
    </row>
    <row r="316" spans="1:10" s="1" customFormat="1" x14ac:dyDescent="0.2">
      <c r="A316" s="32"/>
      <c r="B316" s="29"/>
      <c r="C316" s="644"/>
      <c r="D316" s="34"/>
      <c r="E316" s="30"/>
      <c r="F316" s="30"/>
      <c r="G316"/>
      <c r="H316"/>
      <c r="I316"/>
      <c r="J316"/>
    </row>
    <row r="317" spans="1:10" s="1" customFormat="1" x14ac:dyDescent="0.2">
      <c r="A317" s="32"/>
      <c r="B317" s="29"/>
      <c r="C317" s="644"/>
      <c r="D317" s="34"/>
      <c r="E317" s="30"/>
      <c r="F317" s="30"/>
      <c r="G317"/>
      <c r="H317"/>
      <c r="I317"/>
      <c r="J317"/>
    </row>
    <row r="318" spans="1:10" s="1" customFormat="1" x14ac:dyDescent="0.2">
      <c r="A318" s="32"/>
      <c r="B318" s="29"/>
      <c r="C318" s="644"/>
      <c r="D318" s="34"/>
      <c r="E318" s="30"/>
      <c r="F318" s="30"/>
      <c r="G318"/>
      <c r="H318"/>
      <c r="I318"/>
      <c r="J318"/>
    </row>
    <row r="319" spans="1:10" s="1" customFormat="1" x14ac:dyDescent="0.2">
      <c r="A319" s="32"/>
      <c r="B319" s="29"/>
      <c r="C319" s="644"/>
      <c r="D319" s="34"/>
      <c r="E319" s="30"/>
      <c r="F319" s="30"/>
      <c r="G319"/>
      <c r="H319"/>
      <c r="I319"/>
      <c r="J319"/>
    </row>
    <row r="320" spans="1:10" s="1" customFormat="1" x14ac:dyDescent="0.2">
      <c r="A320" s="32"/>
      <c r="B320" s="29"/>
      <c r="C320" s="644"/>
      <c r="D320" s="34"/>
      <c r="E320" s="30"/>
      <c r="F320" s="30"/>
      <c r="G320"/>
      <c r="H320"/>
      <c r="I320"/>
      <c r="J320"/>
    </row>
    <row r="321" spans="1:10" s="1" customFormat="1" x14ac:dyDescent="0.2">
      <c r="A321" s="32"/>
      <c r="B321" s="29"/>
      <c r="C321" s="644"/>
      <c r="D321" s="34"/>
      <c r="E321" s="30"/>
      <c r="F321" s="30"/>
      <c r="G321"/>
      <c r="H321"/>
      <c r="I321"/>
      <c r="J321"/>
    </row>
    <row r="322" spans="1:10" s="1" customFormat="1" x14ac:dyDescent="0.2">
      <c r="A322" s="32"/>
      <c r="B322" s="29"/>
      <c r="C322" s="644"/>
      <c r="D322" s="34"/>
      <c r="E322" s="30"/>
      <c r="F322" s="30"/>
      <c r="G322"/>
      <c r="H322"/>
      <c r="I322"/>
      <c r="J322"/>
    </row>
    <row r="323" spans="1:10" s="1" customFormat="1" x14ac:dyDescent="0.2">
      <c r="A323" s="32"/>
      <c r="B323" s="29"/>
      <c r="C323" s="644"/>
      <c r="D323" s="34"/>
      <c r="E323" s="30"/>
      <c r="F323" s="30"/>
      <c r="G323"/>
      <c r="H323"/>
      <c r="I323"/>
      <c r="J323"/>
    </row>
    <row r="324" spans="1:10" s="1" customFormat="1" x14ac:dyDescent="0.2">
      <c r="A324" s="32"/>
      <c r="B324" s="29"/>
      <c r="C324" s="644"/>
      <c r="D324" s="34"/>
      <c r="E324" s="30"/>
      <c r="F324" s="30"/>
      <c r="G324"/>
      <c r="H324"/>
      <c r="I324"/>
      <c r="J324"/>
    </row>
    <row r="325" spans="1:10" s="1" customFormat="1" x14ac:dyDescent="0.2">
      <c r="A325" s="32"/>
      <c r="B325" s="29"/>
      <c r="C325" s="644"/>
      <c r="D325" s="34"/>
      <c r="E325" s="30"/>
      <c r="F325" s="30"/>
      <c r="G325"/>
      <c r="H325"/>
      <c r="I325"/>
      <c r="J325"/>
    </row>
    <row r="326" spans="1:10" s="1" customFormat="1" x14ac:dyDescent="0.2">
      <c r="A326" s="32"/>
      <c r="B326" s="29"/>
      <c r="C326" s="644"/>
      <c r="D326" s="34"/>
      <c r="E326" s="30"/>
      <c r="F326" s="30"/>
      <c r="G326"/>
      <c r="H326"/>
      <c r="I326"/>
      <c r="J326"/>
    </row>
    <row r="327" spans="1:10" s="1" customFormat="1" x14ac:dyDescent="0.2">
      <c r="A327" s="32"/>
      <c r="B327" s="29"/>
      <c r="C327" s="644"/>
      <c r="D327" s="34"/>
      <c r="E327" s="30"/>
      <c r="F327" s="30"/>
      <c r="G327"/>
      <c r="H327"/>
      <c r="I327"/>
      <c r="J327"/>
    </row>
    <row r="328" spans="1:10" s="1" customFormat="1" x14ac:dyDescent="0.2">
      <c r="A328" s="32"/>
      <c r="B328" s="29"/>
      <c r="C328" s="644"/>
      <c r="D328" s="34"/>
      <c r="E328" s="30"/>
      <c r="F328" s="30"/>
      <c r="G328"/>
      <c r="H328"/>
      <c r="I328"/>
      <c r="J328"/>
    </row>
    <row r="329" spans="1:10" s="1" customFormat="1" x14ac:dyDescent="0.2">
      <c r="A329" s="32"/>
      <c r="B329" s="29"/>
      <c r="C329" s="644"/>
      <c r="D329" s="34"/>
      <c r="E329" s="30"/>
      <c r="F329" s="30"/>
      <c r="G329"/>
      <c r="H329"/>
      <c r="I329"/>
      <c r="J329"/>
    </row>
    <row r="330" spans="1:10" s="1" customFormat="1" x14ac:dyDescent="0.2">
      <c r="A330" s="32"/>
      <c r="B330" s="29"/>
      <c r="C330" s="644"/>
      <c r="D330" s="34"/>
      <c r="E330" s="30"/>
      <c r="F330" s="30"/>
      <c r="G330"/>
      <c r="H330"/>
      <c r="I330"/>
      <c r="J330"/>
    </row>
    <row r="331" spans="1:10" s="1" customFormat="1" x14ac:dyDescent="0.2">
      <c r="A331" s="32"/>
      <c r="B331" s="29"/>
      <c r="C331" s="644"/>
      <c r="D331" s="34"/>
      <c r="E331" s="30"/>
      <c r="F331" s="30"/>
      <c r="G331"/>
      <c r="H331"/>
      <c r="I331"/>
      <c r="J331"/>
    </row>
    <row r="332" spans="1:10" s="1" customFormat="1" x14ac:dyDescent="0.2">
      <c r="A332" s="32"/>
      <c r="B332" s="29"/>
      <c r="C332" s="644"/>
      <c r="D332" s="34"/>
      <c r="E332" s="30"/>
      <c r="F332" s="30"/>
      <c r="G332"/>
      <c r="H332"/>
      <c r="I332"/>
      <c r="J332"/>
    </row>
    <row r="333" spans="1:10" s="1" customFormat="1" x14ac:dyDescent="0.2">
      <c r="A333" s="32"/>
      <c r="B333" s="29"/>
      <c r="C333" s="644"/>
      <c r="D333" s="34"/>
      <c r="E333" s="30"/>
      <c r="F333" s="30"/>
      <c r="G333"/>
      <c r="H333"/>
      <c r="I333"/>
      <c r="J333"/>
    </row>
    <row r="334" spans="1:10" s="1" customFormat="1" x14ac:dyDescent="0.2">
      <c r="A334" s="32"/>
      <c r="B334" s="29"/>
      <c r="C334" s="644"/>
      <c r="D334" s="34"/>
      <c r="E334" s="30"/>
      <c r="F334" s="30"/>
      <c r="G334"/>
      <c r="H334"/>
      <c r="I334"/>
      <c r="J334"/>
    </row>
    <row r="335" spans="1:10" s="1" customFormat="1" x14ac:dyDescent="0.2">
      <c r="A335" s="32"/>
      <c r="B335" s="29"/>
      <c r="C335" s="644"/>
      <c r="D335" s="34"/>
      <c r="E335" s="30"/>
      <c r="F335" s="30"/>
      <c r="G335"/>
      <c r="H335"/>
      <c r="I335"/>
      <c r="J335"/>
    </row>
    <row r="336" spans="1:10" s="1" customFormat="1" x14ac:dyDescent="0.2">
      <c r="A336" s="32"/>
      <c r="B336" s="29"/>
      <c r="C336" s="644"/>
      <c r="D336" s="34"/>
      <c r="E336" s="30"/>
      <c r="F336" s="30"/>
      <c r="G336"/>
      <c r="H336"/>
      <c r="I336"/>
      <c r="J336"/>
    </row>
    <row r="337" spans="1:10" s="1" customFormat="1" x14ac:dyDescent="0.2">
      <c r="A337" s="32"/>
      <c r="B337" s="29"/>
      <c r="C337" s="644"/>
      <c r="D337" s="34"/>
      <c r="E337" s="30"/>
      <c r="F337" s="30"/>
      <c r="G337"/>
      <c r="H337"/>
      <c r="I337"/>
      <c r="J337"/>
    </row>
    <row r="338" spans="1:10" s="1" customFormat="1" x14ac:dyDescent="0.2">
      <c r="A338" s="32"/>
      <c r="B338" s="29"/>
      <c r="C338" s="644"/>
      <c r="D338" s="34"/>
      <c r="E338" s="30"/>
      <c r="F338" s="30"/>
      <c r="G338"/>
      <c r="H338"/>
      <c r="I338"/>
      <c r="J338"/>
    </row>
    <row r="339" spans="1:10" s="1" customFormat="1" x14ac:dyDescent="0.2">
      <c r="A339" s="32"/>
      <c r="B339" s="29"/>
      <c r="C339" s="644"/>
      <c r="D339" s="34"/>
      <c r="E339" s="30"/>
      <c r="F339" s="30"/>
      <c r="G339"/>
      <c r="H339"/>
      <c r="I339"/>
      <c r="J339"/>
    </row>
    <row r="340" spans="1:10" s="1" customFormat="1" x14ac:dyDescent="0.2">
      <c r="A340" s="32"/>
      <c r="B340" s="29"/>
      <c r="C340" s="644"/>
      <c r="D340" s="34"/>
      <c r="E340" s="30"/>
      <c r="F340" s="30"/>
      <c r="G340"/>
      <c r="H340"/>
      <c r="I340"/>
      <c r="J340"/>
    </row>
    <row r="341" spans="1:10" s="1" customFormat="1" x14ac:dyDescent="0.2">
      <c r="A341" s="32"/>
      <c r="B341" s="29"/>
      <c r="C341" s="644"/>
      <c r="D341" s="34"/>
      <c r="E341" s="30"/>
      <c r="F341" s="30"/>
      <c r="G341"/>
      <c r="H341"/>
      <c r="I341"/>
      <c r="J341"/>
    </row>
    <row r="342" spans="1:10" s="1" customFormat="1" x14ac:dyDescent="0.2">
      <c r="A342" s="32"/>
      <c r="B342" s="29"/>
      <c r="C342" s="644"/>
      <c r="D342" s="34"/>
      <c r="E342" s="30"/>
      <c r="F342" s="30"/>
      <c r="G342"/>
      <c r="H342"/>
      <c r="I342"/>
      <c r="J342"/>
    </row>
    <row r="343" spans="1:10" s="1" customFormat="1" x14ac:dyDescent="0.2">
      <c r="A343" s="32"/>
      <c r="B343" s="29"/>
      <c r="C343" s="644"/>
      <c r="D343" s="34"/>
      <c r="E343" s="30"/>
      <c r="F343" s="30"/>
      <c r="G343"/>
      <c r="H343"/>
      <c r="I343"/>
      <c r="J343"/>
    </row>
    <row r="344" spans="1:10" s="1" customFormat="1" x14ac:dyDescent="0.2">
      <c r="A344" s="32"/>
      <c r="B344" s="29"/>
      <c r="C344" s="644"/>
      <c r="D344" s="34"/>
      <c r="E344" s="30"/>
      <c r="F344" s="30"/>
      <c r="G344"/>
      <c r="H344"/>
      <c r="I344"/>
      <c r="J344"/>
    </row>
    <row r="345" spans="1:10" s="1" customFormat="1" x14ac:dyDescent="0.2">
      <c r="A345" s="32"/>
      <c r="B345" s="29"/>
      <c r="C345" s="644"/>
      <c r="D345" s="34"/>
      <c r="E345" s="30"/>
      <c r="F345" s="30"/>
      <c r="G345"/>
      <c r="H345"/>
      <c r="I345"/>
      <c r="J345"/>
    </row>
    <row r="346" spans="1:10" s="1" customFormat="1" x14ac:dyDescent="0.2">
      <c r="A346" s="32"/>
      <c r="B346" s="29"/>
      <c r="C346" s="644"/>
      <c r="D346" s="34"/>
      <c r="E346" s="30"/>
      <c r="F346" s="30"/>
      <c r="G346"/>
      <c r="H346"/>
      <c r="I346"/>
      <c r="J346"/>
    </row>
    <row r="347" spans="1:10" s="1" customFormat="1" x14ac:dyDescent="0.2">
      <c r="A347" s="32"/>
      <c r="B347" s="29"/>
      <c r="C347" s="644"/>
      <c r="D347" s="34"/>
      <c r="E347" s="30"/>
      <c r="F347" s="30"/>
      <c r="G347"/>
      <c r="H347"/>
      <c r="I347"/>
      <c r="J347"/>
    </row>
    <row r="348" spans="1:10" s="1" customFormat="1" x14ac:dyDescent="0.2">
      <c r="A348" s="32"/>
      <c r="B348" s="29"/>
      <c r="C348" s="644"/>
      <c r="D348" s="34"/>
      <c r="E348" s="30"/>
      <c r="F348" s="30"/>
      <c r="G348"/>
      <c r="H348"/>
      <c r="I348"/>
      <c r="J348"/>
    </row>
    <row r="349" spans="1:10" s="1" customFormat="1" x14ac:dyDescent="0.2">
      <c r="A349" s="32"/>
      <c r="B349" s="29"/>
      <c r="C349" s="644"/>
      <c r="D349" s="34"/>
      <c r="E349" s="30"/>
      <c r="F349" s="30"/>
      <c r="G349"/>
      <c r="H349"/>
      <c r="I349"/>
      <c r="J349"/>
    </row>
    <row r="350" spans="1:10" s="1" customFormat="1" x14ac:dyDescent="0.2">
      <c r="A350" s="32"/>
      <c r="B350" s="29"/>
      <c r="C350" s="644"/>
      <c r="D350" s="34"/>
      <c r="E350" s="30"/>
      <c r="F350" s="30"/>
      <c r="G350"/>
      <c r="H350"/>
      <c r="I350"/>
      <c r="J350"/>
    </row>
    <row r="351" spans="1:10" s="1" customFormat="1" x14ac:dyDescent="0.2">
      <c r="A351" s="32"/>
      <c r="B351" s="29"/>
      <c r="C351" s="644"/>
      <c r="D351" s="34"/>
      <c r="E351" s="30"/>
      <c r="F351" s="30"/>
      <c r="G351"/>
      <c r="H351"/>
      <c r="I351"/>
      <c r="J351"/>
    </row>
    <row r="352" spans="1:10" s="1" customFormat="1" x14ac:dyDescent="0.2">
      <c r="A352" s="32"/>
      <c r="B352" s="29"/>
      <c r="C352" s="644"/>
      <c r="D352" s="34"/>
      <c r="E352" s="30"/>
      <c r="F352" s="30"/>
      <c r="G352"/>
      <c r="H352"/>
      <c r="I352"/>
      <c r="J352"/>
    </row>
    <row r="353" spans="1:10" s="1" customFormat="1" x14ac:dyDescent="0.2">
      <c r="A353" s="32"/>
      <c r="B353" s="29"/>
      <c r="C353" s="644"/>
      <c r="D353" s="34"/>
      <c r="E353" s="30"/>
      <c r="F353" s="30"/>
      <c r="G353"/>
      <c r="H353"/>
      <c r="I353"/>
      <c r="J353"/>
    </row>
    <row r="354" spans="1:10" s="1" customFormat="1" x14ac:dyDescent="0.2">
      <c r="A354" s="32"/>
      <c r="B354" s="29"/>
      <c r="C354" s="644"/>
      <c r="D354" s="34"/>
      <c r="E354" s="30"/>
      <c r="F354" s="30"/>
      <c r="G354"/>
      <c r="H354"/>
      <c r="I354"/>
      <c r="J354"/>
    </row>
    <row r="355" spans="1:10" s="1" customFormat="1" x14ac:dyDescent="0.2">
      <c r="A355" s="32"/>
      <c r="B355" s="29"/>
      <c r="C355" s="644"/>
      <c r="D355" s="34"/>
      <c r="E355" s="30"/>
      <c r="F355" s="30"/>
      <c r="G355"/>
      <c r="H355"/>
      <c r="I355"/>
      <c r="J355"/>
    </row>
    <row r="356" spans="1:10" s="1" customFormat="1" x14ac:dyDescent="0.2">
      <c r="A356" s="32"/>
      <c r="B356" s="29"/>
      <c r="C356" s="644"/>
      <c r="D356" s="34"/>
      <c r="E356" s="30"/>
      <c r="F356" s="30"/>
      <c r="G356"/>
      <c r="H356"/>
      <c r="I356"/>
      <c r="J356"/>
    </row>
    <row r="357" spans="1:10" s="1" customFormat="1" x14ac:dyDescent="0.2">
      <c r="A357" s="32"/>
      <c r="B357" s="29"/>
      <c r="C357" s="644"/>
      <c r="D357" s="34"/>
      <c r="E357" s="30"/>
      <c r="F357" s="30"/>
      <c r="G357"/>
      <c r="H357"/>
      <c r="I357"/>
      <c r="J357"/>
    </row>
    <row r="358" spans="1:10" s="1" customFormat="1" x14ac:dyDescent="0.2">
      <c r="A358" s="32"/>
      <c r="B358" s="29"/>
      <c r="C358" s="644"/>
      <c r="D358" s="34"/>
      <c r="E358" s="30"/>
      <c r="F358" s="30"/>
      <c r="G358"/>
      <c r="H358"/>
      <c r="I358"/>
      <c r="J358"/>
    </row>
    <row r="359" spans="1:10" s="1" customFormat="1" x14ac:dyDescent="0.2">
      <c r="A359" s="32"/>
      <c r="B359" s="29"/>
      <c r="C359" s="644"/>
      <c r="D359" s="34"/>
      <c r="E359" s="35"/>
      <c r="F359" s="30"/>
      <c r="G359"/>
      <c r="H359"/>
      <c r="I359"/>
      <c r="J359"/>
    </row>
    <row r="360" spans="1:10" s="1" customFormat="1" x14ac:dyDescent="0.2">
      <c r="A360" s="32"/>
      <c r="B360" s="29"/>
      <c r="C360" s="644"/>
      <c r="D360" s="34"/>
      <c r="E360" s="35"/>
      <c r="F360" s="30"/>
      <c r="G360"/>
      <c r="H360"/>
      <c r="I360"/>
      <c r="J360"/>
    </row>
    <row r="361" spans="1:10" s="1" customFormat="1" x14ac:dyDescent="0.2">
      <c r="A361" s="32"/>
      <c r="B361" s="29"/>
      <c r="C361" s="644"/>
      <c r="D361" s="34"/>
      <c r="E361" s="35"/>
      <c r="F361" s="30"/>
      <c r="G361"/>
      <c r="H361"/>
      <c r="I361"/>
      <c r="J361"/>
    </row>
    <row r="362" spans="1:10" s="1" customFormat="1" x14ac:dyDescent="0.2">
      <c r="A362" s="32"/>
      <c r="B362" s="29"/>
      <c r="C362" s="644"/>
      <c r="D362" s="34"/>
      <c r="E362" s="35"/>
      <c r="F362" s="30"/>
      <c r="G362"/>
      <c r="H362"/>
      <c r="I362"/>
      <c r="J362"/>
    </row>
    <row r="363" spans="1:10" s="1" customFormat="1" x14ac:dyDescent="0.2">
      <c r="A363" s="32"/>
      <c r="B363" s="29"/>
      <c r="C363" s="644"/>
      <c r="D363" s="34"/>
      <c r="E363" s="35"/>
      <c r="F363" s="30"/>
      <c r="G363"/>
      <c r="H363"/>
      <c r="I363"/>
      <c r="J363"/>
    </row>
    <row r="364" spans="1:10" s="1" customFormat="1" x14ac:dyDescent="0.2">
      <c r="A364" s="32"/>
      <c r="B364" s="29"/>
      <c r="C364" s="644"/>
      <c r="D364" s="34"/>
      <c r="E364" s="35"/>
      <c r="F364" s="30"/>
      <c r="G364"/>
      <c r="H364"/>
      <c r="I364"/>
      <c r="J364"/>
    </row>
    <row r="365" spans="1:10" s="1" customFormat="1" x14ac:dyDescent="0.2">
      <c r="A365" s="32"/>
      <c r="B365" s="29"/>
      <c r="C365" s="644"/>
      <c r="D365" s="34"/>
      <c r="E365" s="35"/>
      <c r="F365" s="30"/>
      <c r="G365"/>
      <c r="H365"/>
      <c r="I365"/>
      <c r="J365"/>
    </row>
    <row r="366" spans="1:10" s="1" customFormat="1" x14ac:dyDescent="0.2">
      <c r="A366" s="32"/>
      <c r="B366" s="29"/>
      <c r="C366" s="644"/>
      <c r="D366" s="34"/>
      <c r="E366" s="35"/>
      <c r="F366" s="30"/>
      <c r="G366"/>
      <c r="H366"/>
      <c r="I366"/>
      <c r="J366"/>
    </row>
    <row r="367" spans="1:10" s="1" customFormat="1" x14ac:dyDescent="0.2">
      <c r="A367" s="32"/>
      <c r="B367" s="29"/>
      <c r="C367" s="644"/>
      <c r="D367" s="34"/>
      <c r="E367" s="35"/>
      <c r="F367" s="30"/>
      <c r="G367"/>
      <c r="H367"/>
      <c r="I367"/>
      <c r="J367"/>
    </row>
    <row r="368" spans="1:10" s="1" customFormat="1" x14ac:dyDescent="0.2">
      <c r="A368" s="32"/>
      <c r="B368" s="29"/>
      <c r="C368" s="644"/>
      <c r="D368" s="34"/>
      <c r="E368" s="35"/>
      <c r="F368" s="30"/>
      <c r="G368"/>
      <c r="H368"/>
      <c r="I368"/>
      <c r="J368"/>
    </row>
    <row r="369" spans="1:10" s="1" customFormat="1" x14ac:dyDescent="0.2">
      <c r="A369" s="32"/>
      <c r="B369" s="29"/>
      <c r="C369" s="644"/>
      <c r="D369" s="34"/>
      <c r="E369" s="35"/>
      <c r="F369" s="30"/>
      <c r="G369"/>
      <c r="H369"/>
      <c r="I369"/>
      <c r="J369"/>
    </row>
    <row r="370" spans="1:10" s="1" customFormat="1" x14ac:dyDescent="0.2">
      <c r="A370" s="32"/>
      <c r="B370" s="29"/>
      <c r="C370" s="644"/>
      <c r="D370" s="34"/>
      <c r="E370" s="35"/>
      <c r="F370" s="30"/>
      <c r="G370"/>
      <c r="H370"/>
      <c r="I370"/>
      <c r="J370"/>
    </row>
    <row r="371" spans="1:10" s="1" customFormat="1" x14ac:dyDescent="0.2">
      <c r="A371" s="32"/>
      <c r="B371" s="29"/>
      <c r="C371" s="644"/>
      <c r="D371" s="34"/>
      <c r="E371" s="35"/>
      <c r="F371" s="30"/>
      <c r="G371"/>
      <c r="H371"/>
      <c r="I371"/>
      <c r="J371"/>
    </row>
    <row r="372" spans="1:10" s="1" customFormat="1" x14ac:dyDescent="0.2">
      <c r="A372" s="32"/>
      <c r="B372" s="29"/>
      <c r="C372" s="644"/>
      <c r="D372" s="34"/>
      <c r="E372" s="35"/>
      <c r="F372" s="30"/>
      <c r="G372"/>
      <c r="H372"/>
      <c r="I372"/>
      <c r="J372"/>
    </row>
    <row r="373" spans="1:10" s="1" customFormat="1" x14ac:dyDescent="0.2">
      <c r="A373" s="32"/>
      <c r="B373" s="29"/>
      <c r="C373" s="644"/>
      <c r="D373" s="34"/>
      <c r="E373" s="35"/>
      <c r="F373" s="30"/>
      <c r="G373"/>
      <c r="H373"/>
      <c r="I373"/>
      <c r="J373"/>
    </row>
    <row r="374" spans="1:10" s="1" customFormat="1" x14ac:dyDescent="0.2">
      <c r="A374" s="32"/>
      <c r="B374" s="29"/>
      <c r="C374" s="644"/>
      <c r="D374" s="34"/>
      <c r="E374" s="35"/>
      <c r="F374" s="30"/>
      <c r="G374"/>
      <c r="H374"/>
      <c r="I374"/>
      <c r="J374"/>
    </row>
    <row r="375" spans="1:10" s="1" customFormat="1" x14ac:dyDescent="0.2">
      <c r="A375" s="32"/>
      <c r="B375" s="29"/>
      <c r="C375" s="644"/>
      <c r="D375" s="34"/>
      <c r="E375" s="35"/>
      <c r="F375" s="30"/>
      <c r="G375"/>
      <c r="H375"/>
      <c r="I375"/>
      <c r="J375"/>
    </row>
    <row r="376" spans="1:10" s="1" customFormat="1" x14ac:dyDescent="0.2">
      <c r="A376" s="32"/>
      <c r="B376" s="29"/>
      <c r="C376" s="644"/>
      <c r="D376" s="34"/>
      <c r="E376" s="35"/>
      <c r="F376" s="30"/>
      <c r="G376"/>
      <c r="H376"/>
      <c r="I376"/>
      <c r="J376"/>
    </row>
    <row r="377" spans="1:10" s="1" customFormat="1" x14ac:dyDescent="0.2">
      <c r="A377" s="32"/>
      <c r="B377" s="29"/>
      <c r="C377" s="644"/>
      <c r="D377" s="34"/>
      <c r="E377" s="35"/>
      <c r="F377" s="30"/>
      <c r="G377"/>
      <c r="H377"/>
      <c r="I377"/>
      <c r="J377"/>
    </row>
    <row r="378" spans="1:10" s="1" customFormat="1" x14ac:dyDescent="0.2">
      <c r="A378" s="32"/>
      <c r="B378" s="29"/>
      <c r="C378" s="644"/>
      <c r="D378" s="34"/>
      <c r="E378" s="35"/>
      <c r="F378" s="30"/>
      <c r="G378"/>
      <c r="H378"/>
      <c r="I378"/>
      <c r="J378"/>
    </row>
    <row r="379" spans="1:10" s="1" customFormat="1" x14ac:dyDescent="0.2">
      <c r="A379" s="32"/>
      <c r="B379" s="29"/>
      <c r="C379" s="644"/>
      <c r="D379" s="34"/>
      <c r="E379" s="35"/>
      <c r="F379" s="30"/>
      <c r="G379"/>
      <c r="H379"/>
      <c r="I379"/>
      <c r="J379"/>
    </row>
    <row r="380" spans="1:10" s="1" customFormat="1" x14ac:dyDescent="0.2">
      <c r="A380" s="32"/>
      <c r="B380" s="29"/>
      <c r="C380" s="644"/>
      <c r="D380" s="34"/>
      <c r="E380" s="35"/>
      <c r="F380" s="30"/>
      <c r="G380"/>
      <c r="H380"/>
      <c r="I380"/>
      <c r="J380"/>
    </row>
    <row r="381" spans="1:10" s="1" customFormat="1" x14ac:dyDescent="0.2">
      <c r="A381" s="32"/>
      <c r="B381" s="29"/>
      <c r="C381" s="644"/>
      <c r="D381" s="34"/>
      <c r="E381" s="35"/>
      <c r="F381" s="30"/>
      <c r="G381"/>
      <c r="H381"/>
      <c r="I381"/>
      <c r="J381"/>
    </row>
    <row r="382" spans="1:10" s="1" customFormat="1" x14ac:dyDescent="0.2">
      <c r="A382" s="32"/>
      <c r="B382" s="29"/>
      <c r="C382" s="644"/>
      <c r="D382" s="34"/>
      <c r="E382" s="35"/>
      <c r="F382" s="30"/>
      <c r="G382"/>
      <c r="H382"/>
      <c r="I382"/>
      <c r="J382"/>
    </row>
    <row r="383" spans="1:10" s="1" customFormat="1" x14ac:dyDescent="0.2">
      <c r="A383" s="32"/>
      <c r="B383" s="29"/>
      <c r="C383" s="644"/>
      <c r="D383" s="34"/>
      <c r="E383" s="35"/>
      <c r="F383" s="30"/>
      <c r="G383"/>
      <c r="H383"/>
      <c r="I383"/>
      <c r="J383"/>
    </row>
    <row r="384" spans="1:10" s="1" customFormat="1" x14ac:dyDescent="0.2">
      <c r="A384" s="32"/>
      <c r="B384" s="29"/>
      <c r="C384" s="644"/>
      <c r="D384" s="34"/>
      <c r="E384" s="35"/>
      <c r="F384" s="30"/>
      <c r="G384"/>
      <c r="H384"/>
      <c r="I384"/>
      <c r="J384"/>
    </row>
    <row r="385" spans="1:10" s="1" customFormat="1" x14ac:dyDescent="0.2">
      <c r="A385" s="32"/>
      <c r="B385" s="29"/>
      <c r="C385" s="644"/>
      <c r="D385" s="34"/>
      <c r="E385" s="35"/>
      <c r="F385" s="30"/>
      <c r="G385"/>
      <c r="H385"/>
      <c r="I385"/>
      <c r="J385"/>
    </row>
    <row r="386" spans="1:10" s="1" customFormat="1" x14ac:dyDescent="0.2">
      <c r="A386" s="32"/>
      <c r="B386" s="29"/>
      <c r="C386" s="644"/>
      <c r="D386" s="34"/>
      <c r="E386" s="35"/>
      <c r="F386" s="30"/>
      <c r="G386"/>
      <c r="H386"/>
      <c r="I386"/>
      <c r="J386"/>
    </row>
    <row r="387" spans="1:10" s="1" customFormat="1" x14ac:dyDescent="0.2">
      <c r="A387" s="32"/>
      <c r="B387" s="29"/>
      <c r="C387" s="644"/>
      <c r="D387" s="34"/>
      <c r="E387" s="35"/>
      <c r="F387" s="30"/>
      <c r="G387"/>
      <c r="H387"/>
      <c r="I387"/>
      <c r="J387"/>
    </row>
    <row r="388" spans="1:10" s="1" customFormat="1" x14ac:dyDescent="0.2">
      <c r="A388" s="32"/>
      <c r="B388" s="29"/>
      <c r="C388" s="644"/>
      <c r="D388" s="34"/>
      <c r="E388" s="35"/>
      <c r="F388" s="30"/>
      <c r="G388"/>
      <c r="H388"/>
      <c r="I388"/>
      <c r="J388"/>
    </row>
    <row r="389" spans="1:10" s="1" customFormat="1" x14ac:dyDescent="0.2">
      <c r="A389" s="32"/>
      <c r="B389" s="29"/>
      <c r="C389" s="644"/>
      <c r="D389" s="34"/>
      <c r="E389" s="35"/>
      <c r="F389" s="30"/>
      <c r="G389"/>
      <c r="H389"/>
      <c r="I389"/>
      <c r="J389"/>
    </row>
    <row r="390" spans="1:10" s="1" customFormat="1" x14ac:dyDescent="0.2">
      <c r="A390" s="32"/>
      <c r="B390" s="29"/>
      <c r="C390" s="644"/>
      <c r="D390" s="34"/>
      <c r="E390" s="35"/>
      <c r="F390" s="30"/>
      <c r="G390"/>
      <c r="H390"/>
      <c r="I390"/>
      <c r="J390"/>
    </row>
    <row r="391" spans="1:10" s="1" customFormat="1" x14ac:dyDescent="0.2">
      <c r="A391" s="32"/>
      <c r="B391" s="29"/>
      <c r="C391" s="644"/>
      <c r="D391" s="34"/>
      <c r="E391" s="35"/>
      <c r="F391" s="30"/>
      <c r="G391"/>
      <c r="H391"/>
      <c r="I391"/>
      <c r="J391"/>
    </row>
    <row r="392" spans="1:10" s="1" customFormat="1" x14ac:dyDescent="0.2">
      <c r="A392" s="32"/>
      <c r="B392" s="29"/>
      <c r="C392" s="644"/>
      <c r="D392" s="34"/>
      <c r="E392" s="35"/>
      <c r="F392" s="30"/>
      <c r="G392"/>
      <c r="H392"/>
      <c r="I392"/>
      <c r="J392"/>
    </row>
    <row r="393" spans="1:10" s="1" customFormat="1" x14ac:dyDescent="0.2">
      <c r="A393" s="32"/>
      <c r="B393" s="29"/>
      <c r="C393" s="644"/>
      <c r="D393" s="34"/>
      <c r="E393" s="35"/>
      <c r="F393" s="30"/>
      <c r="G393"/>
      <c r="H393"/>
      <c r="I393"/>
      <c r="J393"/>
    </row>
    <row r="394" spans="1:10" s="1" customFormat="1" x14ac:dyDescent="0.2">
      <c r="A394" s="32"/>
      <c r="B394" s="29"/>
      <c r="C394" s="644"/>
      <c r="D394" s="34"/>
      <c r="E394" s="35"/>
      <c r="F394" s="30"/>
      <c r="G394"/>
      <c r="H394"/>
      <c r="I394"/>
      <c r="J394"/>
    </row>
    <row r="395" spans="1:10" s="1" customFormat="1" x14ac:dyDescent="0.2">
      <c r="A395" s="32"/>
      <c r="B395" s="29"/>
      <c r="C395" s="644"/>
      <c r="D395" s="34"/>
      <c r="E395" s="35"/>
      <c r="F395" s="30"/>
      <c r="G395"/>
      <c r="H395"/>
      <c r="I395"/>
      <c r="J395"/>
    </row>
    <row r="396" spans="1:10" s="1" customFormat="1" x14ac:dyDescent="0.2">
      <c r="A396" s="32"/>
      <c r="B396" s="29"/>
      <c r="C396" s="644"/>
      <c r="D396" s="34"/>
      <c r="E396" s="35"/>
      <c r="F396" s="30"/>
      <c r="G396"/>
      <c r="H396"/>
      <c r="I396"/>
      <c r="J396"/>
    </row>
    <row r="397" spans="1:10" s="1" customFormat="1" x14ac:dyDescent="0.2">
      <c r="A397" s="32"/>
      <c r="B397" s="29"/>
      <c r="C397" s="644"/>
      <c r="D397" s="34"/>
      <c r="E397" s="35"/>
      <c r="F397" s="30"/>
      <c r="G397"/>
      <c r="H397"/>
      <c r="I397"/>
      <c r="J397"/>
    </row>
    <row r="398" spans="1:10" s="1" customFormat="1" x14ac:dyDescent="0.2">
      <c r="A398" s="32"/>
      <c r="B398" s="29"/>
      <c r="C398" s="644"/>
      <c r="D398" s="34"/>
      <c r="E398" s="35"/>
      <c r="F398" s="30"/>
      <c r="G398"/>
      <c r="H398"/>
      <c r="I398"/>
      <c r="J398"/>
    </row>
    <row r="399" spans="1:10" s="1" customFormat="1" x14ac:dyDescent="0.2">
      <c r="A399" s="32"/>
      <c r="B399" s="29"/>
      <c r="C399" s="644"/>
      <c r="D399" s="34"/>
      <c r="E399" s="35"/>
      <c r="F399" s="30"/>
      <c r="G399"/>
      <c r="H399"/>
      <c r="I399"/>
      <c r="J399"/>
    </row>
    <row r="400" spans="1:10" s="1" customFormat="1" x14ac:dyDescent="0.2">
      <c r="A400" s="32"/>
      <c r="B400" s="29"/>
      <c r="C400" s="644"/>
      <c r="D400" s="34"/>
      <c r="E400" s="35"/>
      <c r="F400" s="30"/>
      <c r="G400"/>
      <c r="H400"/>
      <c r="I400"/>
      <c r="J400"/>
    </row>
    <row r="401" spans="1:10" s="1" customFormat="1" x14ac:dyDescent="0.2">
      <c r="A401" s="32"/>
      <c r="B401" s="29"/>
      <c r="C401" s="644"/>
      <c r="D401" s="34"/>
      <c r="E401" s="35"/>
      <c r="F401" s="30"/>
      <c r="G401"/>
      <c r="H401"/>
      <c r="I401"/>
      <c r="J401"/>
    </row>
    <row r="402" spans="1:10" s="1" customFormat="1" x14ac:dyDescent="0.2">
      <c r="A402" s="32"/>
      <c r="B402" s="29"/>
      <c r="C402" s="644"/>
      <c r="D402" s="34"/>
      <c r="E402" s="35"/>
      <c r="F402" s="30"/>
      <c r="G402"/>
      <c r="H402"/>
      <c r="I402"/>
      <c r="J402"/>
    </row>
    <row r="403" spans="1:10" s="1" customFormat="1" x14ac:dyDescent="0.2">
      <c r="A403" s="32"/>
      <c r="B403" s="29"/>
      <c r="C403" s="644"/>
      <c r="D403" s="34"/>
      <c r="E403" s="35"/>
      <c r="F403" s="30"/>
      <c r="G403"/>
      <c r="H403"/>
      <c r="I403"/>
      <c r="J403"/>
    </row>
    <row r="404" spans="1:10" s="1" customFormat="1" x14ac:dyDescent="0.2">
      <c r="A404" s="32"/>
      <c r="B404" s="29"/>
      <c r="C404" s="644"/>
      <c r="D404" s="34"/>
      <c r="E404" s="35"/>
      <c r="F404" s="30"/>
      <c r="G404"/>
      <c r="H404"/>
      <c r="I404"/>
      <c r="J404"/>
    </row>
    <row r="405" spans="1:10" s="1" customFormat="1" x14ac:dyDescent="0.2">
      <c r="A405" s="32"/>
      <c r="B405" s="29"/>
      <c r="C405" s="644"/>
      <c r="D405" s="34"/>
      <c r="E405" s="35"/>
      <c r="F405" s="30"/>
      <c r="G405"/>
      <c r="H405"/>
      <c r="I405"/>
      <c r="J405"/>
    </row>
    <row r="406" spans="1:10" s="1" customFormat="1" x14ac:dyDescent="0.2">
      <c r="A406" s="32"/>
      <c r="B406" s="29"/>
      <c r="C406" s="644"/>
      <c r="D406" s="34"/>
      <c r="E406" s="35"/>
      <c r="F406" s="30"/>
      <c r="G406"/>
      <c r="H406"/>
      <c r="I406"/>
      <c r="J406"/>
    </row>
    <row r="407" spans="1:10" s="1" customFormat="1" x14ac:dyDescent="0.2">
      <c r="A407" s="32"/>
      <c r="B407" s="29"/>
      <c r="C407" s="644"/>
      <c r="D407" s="34"/>
      <c r="E407" s="35"/>
      <c r="F407" s="30"/>
      <c r="G407"/>
      <c r="H407"/>
      <c r="I407"/>
      <c r="J407"/>
    </row>
    <row r="408" spans="1:10" s="1" customFormat="1" x14ac:dyDescent="0.2">
      <c r="A408" s="32"/>
      <c r="B408" s="29"/>
      <c r="C408" s="644"/>
      <c r="D408" s="34"/>
      <c r="E408" s="35"/>
      <c r="F408" s="30"/>
      <c r="G408"/>
      <c r="H408"/>
      <c r="I408"/>
      <c r="J408"/>
    </row>
    <row r="409" spans="1:10" s="1" customFormat="1" x14ac:dyDescent="0.2">
      <c r="A409" s="32"/>
      <c r="B409" s="29"/>
      <c r="C409" s="644"/>
      <c r="D409" s="34"/>
      <c r="E409" s="35"/>
      <c r="F409" s="30"/>
      <c r="G409"/>
      <c r="H409"/>
      <c r="I409"/>
      <c r="J409"/>
    </row>
    <row r="410" spans="1:10" s="1" customFormat="1" x14ac:dyDescent="0.2">
      <c r="A410" s="32"/>
      <c r="B410" s="29"/>
      <c r="C410" s="644"/>
      <c r="D410" s="34"/>
      <c r="E410" s="35"/>
      <c r="F410" s="30"/>
      <c r="G410"/>
      <c r="H410"/>
      <c r="I410"/>
      <c r="J410"/>
    </row>
    <row r="411" spans="1:10" s="1" customFormat="1" x14ac:dyDescent="0.2">
      <c r="A411" s="32"/>
      <c r="B411" s="29"/>
      <c r="C411" s="644"/>
      <c r="D411" s="34"/>
      <c r="E411" s="35"/>
      <c r="F411" s="30"/>
      <c r="G411"/>
      <c r="H411"/>
      <c r="I411"/>
      <c r="J411"/>
    </row>
    <row r="412" spans="1:10" s="1" customFormat="1" x14ac:dyDescent="0.2">
      <c r="A412" s="32"/>
      <c r="B412" s="29"/>
      <c r="C412" s="644"/>
      <c r="D412" s="34"/>
      <c r="E412" s="35"/>
      <c r="F412" s="30"/>
      <c r="G412"/>
      <c r="H412"/>
      <c r="I412"/>
      <c r="J412"/>
    </row>
    <row r="413" spans="1:10" s="1" customFormat="1" x14ac:dyDescent="0.2">
      <c r="A413" s="32"/>
      <c r="B413" s="29"/>
      <c r="C413" s="644"/>
      <c r="D413" s="34"/>
      <c r="E413" s="35"/>
      <c r="F413" s="30"/>
      <c r="G413"/>
      <c r="H413"/>
      <c r="I413"/>
      <c r="J413"/>
    </row>
    <row r="414" spans="1:10" s="1" customFormat="1" x14ac:dyDescent="0.2">
      <c r="A414" s="32"/>
      <c r="B414" s="29"/>
      <c r="C414" s="644"/>
      <c r="D414" s="34"/>
      <c r="E414" s="35"/>
      <c r="F414" s="30"/>
      <c r="G414"/>
      <c r="H414"/>
      <c r="I414"/>
      <c r="J414"/>
    </row>
    <row r="415" spans="1:10" s="1" customFormat="1" x14ac:dyDescent="0.2">
      <c r="A415" s="32"/>
      <c r="B415" s="29"/>
      <c r="C415" s="644"/>
      <c r="D415" s="34"/>
      <c r="E415" s="35"/>
      <c r="F415" s="30"/>
      <c r="G415"/>
      <c r="H415"/>
      <c r="I415"/>
      <c r="J415"/>
    </row>
    <row r="416" spans="1:10" s="1" customFormat="1" x14ac:dyDescent="0.2">
      <c r="A416" s="32"/>
      <c r="B416" s="29"/>
      <c r="C416" s="644"/>
      <c r="D416" s="34"/>
      <c r="E416" s="35"/>
      <c r="F416" s="30"/>
      <c r="G416"/>
      <c r="H416"/>
      <c r="I416"/>
      <c r="J416"/>
    </row>
    <row r="417" spans="1:10" s="1" customFormat="1" x14ac:dyDescent="0.2">
      <c r="A417" s="32"/>
      <c r="B417" s="29"/>
      <c r="C417" s="644"/>
      <c r="D417" s="34"/>
      <c r="E417" s="35"/>
      <c r="F417" s="30"/>
      <c r="G417"/>
      <c r="H417"/>
      <c r="I417"/>
      <c r="J417"/>
    </row>
    <row r="418" spans="1:10" s="1" customFormat="1" x14ac:dyDescent="0.2">
      <c r="A418" s="32"/>
      <c r="B418" s="4"/>
      <c r="C418" s="644"/>
      <c r="D418" s="34"/>
      <c r="E418" s="35"/>
      <c r="F418" s="30"/>
      <c r="G418"/>
      <c r="H418"/>
      <c r="I418"/>
      <c r="J418"/>
    </row>
    <row r="419" spans="1:10" s="1" customFormat="1" x14ac:dyDescent="0.2">
      <c r="A419" s="32"/>
      <c r="B419" s="4"/>
      <c r="C419" s="644"/>
      <c r="D419" s="34"/>
      <c r="E419" s="35"/>
      <c r="F419" s="30"/>
      <c r="G419"/>
      <c r="H419"/>
      <c r="I419"/>
      <c r="J419"/>
    </row>
    <row r="420" spans="1:10" s="1" customFormat="1" x14ac:dyDescent="0.2">
      <c r="A420" s="32"/>
      <c r="B420" s="4"/>
      <c r="C420" s="644"/>
      <c r="D420" s="34"/>
      <c r="E420" s="35"/>
      <c r="F420" s="30"/>
      <c r="G420"/>
      <c r="H420"/>
      <c r="I420"/>
      <c r="J420"/>
    </row>
    <row r="421" spans="1:10" s="1" customFormat="1" x14ac:dyDescent="0.2">
      <c r="A421" s="32"/>
      <c r="B421" s="4"/>
      <c r="C421" s="644"/>
      <c r="D421" s="34"/>
      <c r="E421" s="35"/>
      <c r="F421" s="30"/>
      <c r="G421"/>
      <c r="H421"/>
      <c r="I421"/>
      <c r="J421"/>
    </row>
    <row r="422" spans="1:10" s="1" customFormat="1" x14ac:dyDescent="0.2">
      <c r="A422" s="32"/>
      <c r="B422" s="4"/>
      <c r="C422" s="644"/>
      <c r="D422" s="34"/>
      <c r="E422" s="35"/>
      <c r="F422" s="30"/>
      <c r="G422"/>
      <c r="H422"/>
      <c r="I422"/>
      <c r="J422"/>
    </row>
    <row r="423" spans="1:10" s="1" customFormat="1" x14ac:dyDescent="0.2">
      <c r="A423" s="32"/>
      <c r="B423" s="4"/>
      <c r="C423" s="644"/>
      <c r="D423" s="34"/>
      <c r="E423" s="35"/>
      <c r="F423" s="30"/>
      <c r="G423"/>
      <c r="H423"/>
      <c r="I423"/>
      <c r="J423"/>
    </row>
    <row r="424" spans="1:10" s="1" customFormat="1" x14ac:dyDescent="0.2">
      <c r="A424" s="32"/>
      <c r="B424" s="4"/>
      <c r="C424" s="644"/>
      <c r="D424" s="34"/>
      <c r="E424" s="35"/>
      <c r="F424" s="30"/>
      <c r="G424"/>
      <c r="H424"/>
      <c r="I424"/>
      <c r="J424"/>
    </row>
    <row r="425" spans="1:10" s="1" customFormat="1" x14ac:dyDescent="0.2">
      <c r="A425" s="32"/>
      <c r="B425" s="4"/>
      <c r="C425" s="644"/>
      <c r="D425" s="34"/>
      <c r="E425" s="35"/>
      <c r="F425" s="30"/>
      <c r="G425"/>
      <c r="H425"/>
      <c r="I425"/>
      <c r="J425"/>
    </row>
    <row r="426" spans="1:10" s="1" customFormat="1" x14ac:dyDescent="0.2">
      <c r="A426" s="32"/>
      <c r="B426" s="4"/>
      <c r="C426" s="644"/>
      <c r="D426" s="34"/>
      <c r="E426" s="35"/>
      <c r="F426" s="30"/>
      <c r="G426"/>
      <c r="H426"/>
      <c r="I426"/>
      <c r="J426"/>
    </row>
    <row r="427" spans="1:10" s="1" customFormat="1" x14ac:dyDescent="0.2">
      <c r="A427" s="32"/>
      <c r="B427" s="4"/>
      <c r="C427" s="644"/>
      <c r="D427" s="34"/>
      <c r="E427" s="35"/>
      <c r="F427" s="30"/>
      <c r="G427"/>
      <c r="H427"/>
      <c r="I427"/>
      <c r="J427"/>
    </row>
    <row r="428" spans="1:10" s="1" customFormat="1" x14ac:dyDescent="0.2">
      <c r="A428" s="32"/>
      <c r="B428" s="4"/>
      <c r="C428" s="644"/>
      <c r="D428" s="34"/>
      <c r="E428" s="35"/>
      <c r="F428" s="30"/>
      <c r="G428"/>
      <c r="H428"/>
      <c r="I428"/>
      <c r="J428"/>
    </row>
    <row r="429" spans="1:10" s="1" customFormat="1" x14ac:dyDescent="0.2">
      <c r="A429" s="32"/>
      <c r="B429" s="4"/>
      <c r="C429" s="644"/>
      <c r="D429" s="34"/>
      <c r="E429" s="35"/>
      <c r="F429" s="30"/>
      <c r="G429"/>
      <c r="H429"/>
      <c r="I429"/>
      <c r="J429"/>
    </row>
    <row r="430" spans="1:10" s="1" customFormat="1" x14ac:dyDescent="0.2">
      <c r="A430" s="32"/>
      <c r="B430" s="4"/>
      <c r="C430" s="644"/>
      <c r="D430" s="34"/>
      <c r="E430" s="35"/>
      <c r="F430" s="30"/>
      <c r="G430"/>
      <c r="H430"/>
      <c r="I430"/>
      <c r="J430"/>
    </row>
    <row r="431" spans="1:10" s="1" customFormat="1" x14ac:dyDescent="0.2">
      <c r="A431" s="32"/>
      <c r="B431" s="4"/>
      <c r="C431" s="644"/>
      <c r="D431" s="34"/>
      <c r="E431" s="35"/>
      <c r="F431" s="30"/>
      <c r="G431"/>
      <c r="H431"/>
      <c r="I431"/>
      <c r="J431"/>
    </row>
    <row r="432" spans="1:10" s="1" customFormat="1" x14ac:dyDescent="0.2">
      <c r="A432" s="32"/>
      <c r="B432" s="4"/>
      <c r="C432" s="644"/>
      <c r="D432" s="34"/>
      <c r="E432" s="35"/>
      <c r="F432" s="30"/>
      <c r="G432"/>
      <c r="H432"/>
      <c r="I432"/>
      <c r="J432"/>
    </row>
    <row r="433" spans="1:10" s="1" customFormat="1" x14ac:dyDescent="0.2">
      <c r="A433" s="32"/>
      <c r="B433" s="4"/>
      <c r="C433" s="644"/>
      <c r="D433" s="34"/>
      <c r="E433" s="35"/>
      <c r="F433" s="30"/>
      <c r="G433"/>
      <c r="H433"/>
      <c r="I433"/>
      <c r="J433"/>
    </row>
    <row r="434" spans="1:10" s="1" customFormat="1" x14ac:dyDescent="0.2">
      <c r="A434" s="32"/>
      <c r="B434" s="4"/>
      <c r="C434" s="644"/>
      <c r="D434" s="34"/>
      <c r="E434" s="35"/>
      <c r="F434" s="30"/>
      <c r="G434"/>
      <c r="H434"/>
      <c r="I434"/>
      <c r="J434"/>
    </row>
    <row r="435" spans="1:10" s="1" customFormat="1" x14ac:dyDescent="0.2">
      <c r="A435" s="32"/>
      <c r="B435" s="4"/>
      <c r="C435" s="644"/>
      <c r="D435" s="34"/>
      <c r="E435" s="35"/>
      <c r="F435" s="30"/>
      <c r="G435"/>
      <c r="H435"/>
      <c r="I435"/>
      <c r="J435"/>
    </row>
    <row r="436" spans="1:10" s="1" customFormat="1" x14ac:dyDescent="0.2">
      <c r="A436" s="32"/>
      <c r="B436" s="4"/>
      <c r="C436" s="644"/>
      <c r="D436" s="34"/>
      <c r="E436" s="35"/>
      <c r="F436" s="30"/>
      <c r="G436"/>
      <c r="H436"/>
      <c r="I436"/>
      <c r="J436"/>
    </row>
    <row r="437" spans="1:10" s="1" customFormat="1" x14ac:dyDescent="0.2">
      <c r="A437" s="32"/>
      <c r="B437" s="4"/>
      <c r="C437" s="644"/>
      <c r="D437" s="34"/>
      <c r="E437" s="35"/>
      <c r="F437" s="30"/>
      <c r="G437"/>
      <c r="H437"/>
      <c r="I437"/>
      <c r="J437"/>
    </row>
    <row r="438" spans="1:10" s="1" customFormat="1" x14ac:dyDescent="0.2">
      <c r="A438" s="32"/>
      <c r="B438" s="4"/>
      <c r="C438" s="644"/>
      <c r="D438" s="34"/>
      <c r="E438" s="35"/>
      <c r="F438" s="30"/>
      <c r="G438"/>
      <c r="H438"/>
      <c r="I438"/>
      <c r="J438"/>
    </row>
    <row r="439" spans="1:10" s="1" customFormat="1" x14ac:dyDescent="0.2">
      <c r="A439" s="32"/>
      <c r="B439" s="4"/>
      <c r="C439" s="644"/>
      <c r="D439" s="34"/>
      <c r="E439" s="35"/>
      <c r="F439" s="30"/>
      <c r="G439"/>
      <c r="H439"/>
      <c r="I439"/>
      <c r="J439"/>
    </row>
    <row r="440" spans="1:10" s="1" customFormat="1" x14ac:dyDescent="0.2">
      <c r="A440" s="32"/>
      <c r="B440" s="4"/>
      <c r="C440" s="644"/>
      <c r="D440" s="34"/>
      <c r="E440" s="35"/>
      <c r="F440" s="30"/>
      <c r="G440"/>
      <c r="H440"/>
      <c r="I440"/>
      <c r="J440"/>
    </row>
    <row r="441" spans="1:10" s="1" customFormat="1" x14ac:dyDescent="0.2">
      <c r="A441" s="32"/>
      <c r="B441" s="4"/>
      <c r="C441" s="644"/>
      <c r="D441" s="34"/>
      <c r="E441" s="35"/>
      <c r="F441" s="30"/>
      <c r="G441"/>
      <c r="H441"/>
      <c r="I441"/>
      <c r="J441"/>
    </row>
    <row r="442" spans="1:10" s="1" customFormat="1" x14ac:dyDescent="0.2">
      <c r="A442" s="32"/>
      <c r="B442" s="4"/>
      <c r="C442" s="644"/>
      <c r="D442" s="34"/>
      <c r="E442" s="35"/>
      <c r="F442" s="30"/>
      <c r="G442"/>
      <c r="H442"/>
      <c r="I442"/>
      <c r="J442"/>
    </row>
    <row r="443" spans="1:10" s="1" customFormat="1" x14ac:dyDescent="0.2">
      <c r="A443" s="32"/>
      <c r="B443" s="4"/>
      <c r="C443" s="644"/>
      <c r="D443" s="34"/>
      <c r="E443" s="35"/>
      <c r="F443" s="30"/>
      <c r="G443"/>
      <c r="H443"/>
      <c r="I443"/>
      <c r="J443"/>
    </row>
    <row r="444" spans="1:10" s="1" customFormat="1" x14ac:dyDescent="0.2">
      <c r="A444" s="32"/>
      <c r="B444" s="4"/>
      <c r="C444" s="644"/>
      <c r="D444" s="34"/>
      <c r="E444" s="35"/>
      <c r="F444" s="30"/>
      <c r="G444"/>
      <c r="H444"/>
      <c r="I444"/>
      <c r="J444"/>
    </row>
    <row r="445" spans="1:10" s="1" customFormat="1" x14ac:dyDescent="0.2">
      <c r="A445" s="32"/>
      <c r="B445" s="4"/>
      <c r="C445" s="644"/>
      <c r="D445" s="34"/>
      <c r="E445" s="35"/>
      <c r="F445" s="30"/>
      <c r="G445"/>
      <c r="H445"/>
      <c r="I445"/>
      <c r="J445"/>
    </row>
    <row r="446" spans="1:10" s="1" customFormat="1" x14ac:dyDescent="0.2">
      <c r="A446" s="32"/>
      <c r="B446" s="4"/>
      <c r="C446" s="644"/>
      <c r="D446" s="34"/>
      <c r="E446" s="35"/>
      <c r="F446" s="30"/>
      <c r="G446"/>
      <c r="H446"/>
      <c r="I446"/>
      <c r="J446"/>
    </row>
    <row r="447" spans="1:10" s="1" customFormat="1" x14ac:dyDescent="0.2">
      <c r="A447" s="32"/>
      <c r="B447" s="4"/>
      <c r="C447" s="644"/>
      <c r="D447" s="34"/>
      <c r="E447" s="35"/>
      <c r="F447" s="30"/>
      <c r="G447"/>
      <c r="H447"/>
      <c r="I447"/>
      <c r="J447"/>
    </row>
    <row r="448" spans="1:10" s="1" customFormat="1" x14ac:dyDescent="0.2">
      <c r="A448" s="32"/>
      <c r="B448" s="4"/>
      <c r="C448" s="644"/>
      <c r="D448" s="34"/>
      <c r="E448" s="35"/>
      <c r="F448" s="30"/>
      <c r="G448"/>
      <c r="H448"/>
      <c r="I448"/>
      <c r="J448"/>
    </row>
    <row r="449" spans="1:10" s="1" customFormat="1" x14ac:dyDescent="0.2">
      <c r="A449" s="32"/>
      <c r="B449" s="4"/>
      <c r="C449" s="644"/>
      <c r="D449" s="34"/>
      <c r="E449" s="35"/>
      <c r="F449" s="30"/>
      <c r="G449"/>
      <c r="H449"/>
      <c r="I449"/>
      <c r="J449"/>
    </row>
    <row r="450" spans="1:10" s="1" customFormat="1" x14ac:dyDescent="0.2">
      <c r="A450" s="32"/>
      <c r="B450" s="4"/>
      <c r="C450" s="644"/>
      <c r="D450" s="34"/>
      <c r="E450" s="35"/>
      <c r="F450" s="30"/>
      <c r="G450"/>
      <c r="H450"/>
      <c r="I450"/>
      <c r="J450"/>
    </row>
    <row r="451" spans="1:10" s="1" customFormat="1" x14ac:dyDescent="0.2">
      <c r="A451" s="32"/>
      <c r="B451" s="4"/>
      <c r="C451" s="644"/>
      <c r="D451" s="34"/>
      <c r="E451" s="35"/>
      <c r="F451" s="30"/>
      <c r="G451"/>
      <c r="H451"/>
      <c r="I451"/>
      <c r="J451"/>
    </row>
    <row r="452" spans="1:10" s="1" customFormat="1" x14ac:dyDescent="0.2">
      <c r="A452" s="32"/>
      <c r="B452" s="4"/>
      <c r="C452" s="644"/>
      <c r="D452" s="34"/>
      <c r="E452" s="35"/>
      <c r="F452" s="30"/>
      <c r="G452"/>
      <c r="H452"/>
      <c r="I452"/>
      <c r="J452"/>
    </row>
    <row r="453" spans="1:10" s="1" customFormat="1" x14ac:dyDescent="0.2">
      <c r="A453" s="32"/>
      <c r="B453" s="4"/>
      <c r="C453" s="644"/>
      <c r="D453" s="34"/>
      <c r="E453" s="35"/>
      <c r="F453" s="30"/>
      <c r="G453"/>
      <c r="H453"/>
      <c r="I453"/>
      <c r="J453"/>
    </row>
    <row r="454" spans="1:10" s="1" customFormat="1" x14ac:dyDescent="0.2">
      <c r="A454" s="32"/>
      <c r="B454" s="4"/>
      <c r="C454" s="644"/>
      <c r="D454" s="34"/>
      <c r="E454" s="35"/>
      <c r="F454" s="30"/>
      <c r="G454"/>
      <c r="H454"/>
      <c r="I454"/>
      <c r="J454"/>
    </row>
    <row r="455" spans="1:10" s="1" customFormat="1" x14ac:dyDescent="0.2">
      <c r="A455" s="32"/>
      <c r="B455" s="4"/>
      <c r="C455" s="644"/>
      <c r="D455" s="34"/>
      <c r="E455" s="35"/>
      <c r="F455" s="30"/>
      <c r="G455"/>
      <c r="H455"/>
      <c r="I455"/>
      <c r="J455"/>
    </row>
    <row r="456" spans="1:10" s="1" customFormat="1" x14ac:dyDescent="0.2">
      <c r="A456" s="32"/>
      <c r="B456" s="4"/>
      <c r="C456" s="644"/>
      <c r="D456" s="34"/>
      <c r="E456" s="35"/>
      <c r="F456" s="30"/>
      <c r="G456"/>
      <c r="H456"/>
      <c r="I456"/>
      <c r="J456"/>
    </row>
    <row r="457" spans="1:10" s="1" customFormat="1" x14ac:dyDescent="0.2">
      <c r="A457" s="32"/>
      <c r="B457" s="4"/>
      <c r="C457" s="644"/>
      <c r="D457" s="34"/>
      <c r="E457" s="35"/>
      <c r="F457" s="30"/>
      <c r="G457"/>
      <c r="H457"/>
      <c r="I457"/>
      <c r="J457"/>
    </row>
    <row r="458" spans="1:10" s="1" customFormat="1" x14ac:dyDescent="0.2">
      <c r="A458" s="32"/>
      <c r="B458" s="4"/>
      <c r="C458" s="644"/>
      <c r="D458" s="34"/>
      <c r="E458" s="35"/>
      <c r="F458" s="30"/>
      <c r="G458"/>
      <c r="H458"/>
      <c r="I458"/>
      <c r="J458"/>
    </row>
    <row r="459" spans="1:10" s="1" customFormat="1" x14ac:dyDescent="0.2">
      <c r="A459" s="32"/>
      <c r="B459" s="4"/>
      <c r="C459" s="644"/>
      <c r="D459" s="34"/>
      <c r="E459" s="35"/>
      <c r="F459" s="30"/>
      <c r="G459"/>
      <c r="H459"/>
      <c r="I459"/>
      <c r="J459"/>
    </row>
    <row r="460" spans="1:10" s="1" customFormat="1" x14ac:dyDescent="0.2">
      <c r="A460" s="32"/>
      <c r="B460" s="4"/>
      <c r="C460" s="644"/>
      <c r="D460" s="34"/>
      <c r="E460" s="35"/>
      <c r="F460" s="30"/>
      <c r="G460"/>
      <c r="H460"/>
      <c r="I460"/>
      <c r="J460"/>
    </row>
    <row r="461" spans="1:10" s="1" customFormat="1" x14ac:dyDescent="0.2">
      <c r="A461" s="32"/>
      <c r="B461" s="4"/>
      <c r="C461" s="644"/>
      <c r="D461" s="34"/>
      <c r="E461" s="35"/>
      <c r="F461" s="30"/>
      <c r="G461"/>
      <c r="H461"/>
      <c r="I461"/>
      <c r="J461"/>
    </row>
    <row r="462" spans="1:10" s="1" customFormat="1" x14ac:dyDescent="0.2">
      <c r="A462" s="32"/>
      <c r="B462" s="4"/>
      <c r="C462" s="644"/>
      <c r="D462" s="34"/>
      <c r="E462" s="35"/>
      <c r="F462" s="30"/>
      <c r="G462"/>
      <c r="H462"/>
      <c r="I462"/>
      <c r="J462"/>
    </row>
    <row r="463" spans="1:10" s="1" customFormat="1" x14ac:dyDescent="0.2">
      <c r="A463" s="32"/>
      <c r="B463" s="4"/>
      <c r="C463" s="644"/>
      <c r="D463" s="34"/>
      <c r="E463" s="35"/>
      <c r="F463" s="30"/>
      <c r="G463"/>
      <c r="H463"/>
      <c r="I463"/>
      <c r="J463"/>
    </row>
    <row r="464" spans="1:10" s="1" customFormat="1" x14ac:dyDescent="0.2">
      <c r="A464" s="32"/>
      <c r="B464" s="4"/>
      <c r="C464" s="644"/>
      <c r="D464" s="34"/>
      <c r="E464" s="35"/>
      <c r="F464" s="30"/>
      <c r="G464"/>
      <c r="H464"/>
      <c r="I464"/>
      <c r="J464"/>
    </row>
    <row r="465" spans="1:10" s="1" customFormat="1" x14ac:dyDescent="0.2">
      <c r="A465" s="32"/>
      <c r="B465" s="4"/>
      <c r="C465" s="644"/>
      <c r="D465" s="34"/>
      <c r="E465" s="35"/>
      <c r="F465" s="30"/>
      <c r="G465"/>
      <c r="H465"/>
      <c r="I465"/>
      <c r="J465"/>
    </row>
    <row r="466" spans="1:10" s="1" customFormat="1" x14ac:dyDescent="0.2">
      <c r="A466" s="32"/>
      <c r="B466" s="4"/>
      <c r="C466" s="644"/>
      <c r="D466" s="34"/>
      <c r="E466" s="35"/>
      <c r="F466" s="30"/>
      <c r="G466"/>
      <c r="H466"/>
      <c r="I466"/>
      <c r="J466"/>
    </row>
    <row r="467" spans="1:10" s="1" customFormat="1" x14ac:dyDescent="0.2">
      <c r="A467" s="32"/>
      <c r="B467" s="4"/>
      <c r="C467" s="644"/>
      <c r="D467" s="34"/>
      <c r="E467" s="35"/>
      <c r="F467" s="30"/>
      <c r="G467"/>
      <c r="H467"/>
      <c r="I467"/>
      <c r="J467"/>
    </row>
    <row r="468" spans="1:10" s="1" customFormat="1" x14ac:dyDescent="0.2">
      <c r="A468" s="32"/>
      <c r="B468" s="4"/>
      <c r="C468" s="644"/>
      <c r="D468" s="34"/>
      <c r="E468" s="35"/>
      <c r="F468" s="30"/>
      <c r="G468"/>
      <c r="H468"/>
      <c r="I468"/>
      <c r="J468"/>
    </row>
    <row r="469" spans="1:10" s="1" customFormat="1" x14ac:dyDescent="0.2">
      <c r="A469" s="32"/>
      <c r="B469" s="4"/>
      <c r="C469" s="644"/>
      <c r="D469" s="34"/>
      <c r="E469" s="35"/>
      <c r="F469" s="30"/>
      <c r="G469"/>
      <c r="H469"/>
      <c r="I469"/>
      <c r="J469"/>
    </row>
    <row r="470" spans="1:10" s="1" customFormat="1" x14ac:dyDescent="0.2">
      <c r="A470" s="32"/>
      <c r="B470" s="4"/>
      <c r="C470" s="644"/>
      <c r="D470" s="34"/>
      <c r="E470" s="35"/>
      <c r="F470" s="30"/>
      <c r="G470"/>
      <c r="H470"/>
      <c r="I470"/>
      <c r="J470"/>
    </row>
    <row r="471" spans="1:10" s="1" customFormat="1" x14ac:dyDescent="0.2">
      <c r="A471" s="32"/>
      <c r="B471" s="4"/>
      <c r="C471" s="644"/>
      <c r="D471" s="34"/>
      <c r="E471" s="35"/>
      <c r="F471" s="30"/>
      <c r="G471"/>
      <c r="H471"/>
      <c r="I471"/>
      <c r="J471"/>
    </row>
    <row r="472" spans="1:10" s="1" customFormat="1" x14ac:dyDescent="0.2">
      <c r="A472" s="32"/>
      <c r="B472" s="4"/>
      <c r="C472" s="644"/>
      <c r="D472" s="34"/>
      <c r="E472" s="35"/>
      <c r="F472" s="30"/>
      <c r="G472"/>
      <c r="H472"/>
      <c r="I472"/>
      <c r="J472"/>
    </row>
    <row r="473" spans="1:10" s="1" customFormat="1" x14ac:dyDescent="0.2">
      <c r="A473" s="32"/>
      <c r="B473" s="4"/>
      <c r="C473" s="644"/>
      <c r="D473" s="34"/>
      <c r="E473" s="35"/>
      <c r="F473" s="30"/>
      <c r="G473"/>
      <c r="H473"/>
      <c r="I473"/>
      <c r="J473"/>
    </row>
    <row r="474" spans="1:10" s="1" customFormat="1" x14ac:dyDescent="0.2">
      <c r="A474" s="32"/>
      <c r="B474" s="4"/>
      <c r="C474" s="644"/>
      <c r="D474" s="34"/>
      <c r="E474" s="35"/>
      <c r="F474" s="30"/>
      <c r="G474"/>
      <c r="H474"/>
      <c r="I474"/>
      <c r="J474"/>
    </row>
    <row r="475" spans="1:10" s="1" customFormat="1" x14ac:dyDescent="0.2">
      <c r="A475" s="32"/>
      <c r="B475" s="4"/>
      <c r="C475" s="644"/>
      <c r="D475" s="34"/>
      <c r="E475" s="35"/>
      <c r="F475" s="30"/>
      <c r="G475"/>
      <c r="H475"/>
      <c r="I475"/>
      <c r="J475"/>
    </row>
    <row r="476" spans="1:10" s="1" customFormat="1" x14ac:dyDescent="0.2">
      <c r="A476" s="32"/>
      <c r="B476" s="4"/>
      <c r="C476" s="644"/>
      <c r="D476" s="34"/>
      <c r="E476" s="35"/>
      <c r="F476" s="30"/>
      <c r="G476"/>
      <c r="H476"/>
      <c r="I476"/>
      <c r="J476"/>
    </row>
    <row r="477" spans="1:10" s="1" customFormat="1" x14ac:dyDescent="0.2">
      <c r="A477" s="32"/>
      <c r="B477" s="4"/>
      <c r="C477" s="644"/>
      <c r="D477" s="34"/>
      <c r="E477" s="35"/>
      <c r="F477" s="30"/>
      <c r="G477"/>
      <c r="H477"/>
      <c r="I477"/>
      <c r="J477"/>
    </row>
    <row r="478" spans="1:10" s="1" customFormat="1" x14ac:dyDescent="0.2">
      <c r="A478" s="32"/>
      <c r="B478" s="4"/>
      <c r="C478" s="644"/>
      <c r="D478" s="34"/>
      <c r="E478" s="35"/>
      <c r="F478" s="30"/>
      <c r="G478"/>
      <c r="H478"/>
      <c r="I478"/>
      <c r="J478"/>
    </row>
    <row r="479" spans="1:10" s="1" customFormat="1" x14ac:dyDescent="0.2">
      <c r="A479" s="32"/>
      <c r="B479" s="4"/>
      <c r="C479" s="644"/>
      <c r="D479" s="34"/>
      <c r="E479" s="35"/>
      <c r="F479" s="30"/>
      <c r="G479"/>
      <c r="H479"/>
      <c r="I479"/>
      <c r="J479"/>
    </row>
    <row r="480" spans="1:10" s="1" customFormat="1" x14ac:dyDescent="0.2">
      <c r="A480" s="32"/>
      <c r="B480" s="4"/>
      <c r="C480" s="644"/>
      <c r="D480" s="34"/>
      <c r="E480" s="35"/>
      <c r="F480" s="30"/>
      <c r="G480"/>
      <c r="H480"/>
      <c r="I480"/>
      <c r="J480"/>
    </row>
    <row r="481" spans="1:10" s="1" customFormat="1" x14ac:dyDescent="0.2">
      <c r="A481" s="32"/>
      <c r="B481" s="4"/>
      <c r="C481" s="644"/>
      <c r="D481" s="34"/>
      <c r="E481" s="35"/>
      <c r="F481" s="30"/>
      <c r="G481"/>
      <c r="H481"/>
      <c r="I481"/>
      <c r="J481"/>
    </row>
    <row r="482" spans="1:10" s="1" customFormat="1" x14ac:dyDescent="0.2">
      <c r="A482" s="32"/>
      <c r="B482" s="4"/>
      <c r="C482" s="644"/>
      <c r="D482" s="34"/>
      <c r="E482" s="35"/>
      <c r="F482" s="30"/>
      <c r="G482"/>
      <c r="H482"/>
      <c r="I482"/>
      <c r="J482"/>
    </row>
    <row r="483" spans="1:10" s="1" customFormat="1" x14ac:dyDescent="0.2">
      <c r="A483" s="32"/>
      <c r="B483" s="4"/>
      <c r="C483" s="644"/>
      <c r="D483" s="34"/>
      <c r="E483" s="35"/>
      <c r="F483" s="30"/>
      <c r="G483"/>
      <c r="H483"/>
      <c r="I483"/>
      <c r="J483"/>
    </row>
    <row r="484" spans="1:10" s="1" customFormat="1" x14ac:dyDescent="0.2">
      <c r="A484" s="32"/>
      <c r="B484" s="4"/>
      <c r="C484" s="644"/>
      <c r="D484" s="34"/>
      <c r="E484" s="35"/>
      <c r="F484" s="30"/>
      <c r="G484"/>
      <c r="H484"/>
      <c r="I484"/>
      <c r="J484"/>
    </row>
    <row r="485" spans="1:10" s="1" customFormat="1" x14ac:dyDescent="0.2">
      <c r="A485" s="32"/>
      <c r="B485" s="4"/>
      <c r="C485" s="644"/>
      <c r="D485" s="34"/>
      <c r="E485" s="35"/>
      <c r="F485" s="30"/>
      <c r="G485"/>
      <c r="H485"/>
      <c r="I485"/>
      <c r="J485"/>
    </row>
    <row r="486" spans="1:10" s="1" customFormat="1" x14ac:dyDescent="0.2">
      <c r="A486" s="32"/>
      <c r="B486" s="4"/>
      <c r="C486" s="644"/>
      <c r="D486" s="34"/>
      <c r="E486" s="35"/>
      <c r="F486" s="30"/>
      <c r="G486"/>
      <c r="H486"/>
      <c r="I486"/>
      <c r="J486"/>
    </row>
    <row r="487" spans="1:10" s="1" customFormat="1" x14ac:dyDescent="0.2">
      <c r="A487" s="32"/>
      <c r="B487" s="4"/>
      <c r="C487" s="644"/>
      <c r="D487" s="34"/>
      <c r="E487" s="35"/>
      <c r="F487" s="30"/>
      <c r="G487"/>
      <c r="H487"/>
      <c r="I487"/>
      <c r="J487"/>
    </row>
    <row r="488" spans="1:10" s="1" customFormat="1" x14ac:dyDescent="0.2">
      <c r="A488" s="32"/>
      <c r="B488" s="4"/>
      <c r="C488" s="644"/>
      <c r="D488" s="34"/>
      <c r="E488" s="35"/>
      <c r="F488" s="30"/>
      <c r="G488"/>
      <c r="H488"/>
      <c r="I488"/>
      <c r="J488"/>
    </row>
    <row r="489" spans="1:10" s="1" customFormat="1" x14ac:dyDescent="0.2">
      <c r="A489" s="32"/>
      <c r="B489" s="4"/>
      <c r="C489" s="644"/>
      <c r="D489" s="34"/>
      <c r="E489" s="35"/>
      <c r="F489" s="30"/>
      <c r="G489"/>
      <c r="H489"/>
      <c r="I489"/>
      <c r="J489"/>
    </row>
    <row r="490" spans="1:10" s="1" customFormat="1" x14ac:dyDescent="0.2">
      <c r="A490" s="32"/>
      <c r="B490" s="4"/>
      <c r="C490" s="644"/>
      <c r="D490" s="34"/>
      <c r="E490" s="35"/>
      <c r="F490" s="30"/>
      <c r="G490"/>
      <c r="H490"/>
      <c r="I490"/>
      <c r="J490"/>
    </row>
    <row r="491" spans="1:10" s="1" customFormat="1" x14ac:dyDescent="0.2">
      <c r="A491" s="32"/>
      <c r="B491" s="4"/>
      <c r="C491" s="644"/>
      <c r="D491" s="34"/>
      <c r="E491" s="35"/>
      <c r="F491" s="30"/>
      <c r="G491"/>
      <c r="H491"/>
      <c r="I491"/>
      <c r="J491"/>
    </row>
    <row r="492" spans="1:10" s="1" customFormat="1" x14ac:dyDescent="0.2">
      <c r="A492" s="32"/>
      <c r="B492" s="4"/>
      <c r="C492" s="644"/>
      <c r="D492" s="34"/>
      <c r="E492" s="35"/>
      <c r="F492" s="30"/>
      <c r="G492"/>
      <c r="H492"/>
      <c r="I492"/>
      <c r="J492"/>
    </row>
    <row r="493" spans="1:10" s="1" customFormat="1" x14ac:dyDescent="0.2">
      <c r="A493" s="32"/>
      <c r="B493" s="4"/>
      <c r="C493" s="644"/>
      <c r="D493" s="34"/>
      <c r="E493" s="35"/>
      <c r="F493" s="30"/>
      <c r="G493"/>
      <c r="H493"/>
      <c r="I493"/>
      <c r="J493"/>
    </row>
    <row r="494" spans="1:10" s="1" customFormat="1" x14ac:dyDescent="0.2">
      <c r="A494" s="32"/>
      <c r="B494" s="4"/>
      <c r="C494" s="644"/>
      <c r="D494" s="34"/>
      <c r="E494" s="35"/>
      <c r="F494" s="30"/>
      <c r="G494"/>
      <c r="H494"/>
      <c r="I494"/>
      <c r="J494"/>
    </row>
    <row r="495" spans="1:10" s="1" customFormat="1" x14ac:dyDescent="0.2">
      <c r="A495" s="32"/>
      <c r="B495" s="4"/>
      <c r="C495" s="644"/>
      <c r="D495" s="34"/>
      <c r="E495" s="35"/>
      <c r="F495" s="30"/>
      <c r="G495"/>
      <c r="H495"/>
      <c r="I495"/>
      <c r="J495"/>
    </row>
    <row r="496" spans="1:10" s="1" customFormat="1" x14ac:dyDescent="0.2">
      <c r="A496" s="32"/>
      <c r="B496" s="4"/>
      <c r="C496" s="644"/>
      <c r="D496" s="34"/>
      <c r="E496" s="35"/>
      <c r="F496" s="30"/>
      <c r="G496"/>
      <c r="H496"/>
      <c r="I496"/>
      <c r="J496"/>
    </row>
    <row r="497" spans="1:10" s="1" customFormat="1" x14ac:dyDescent="0.2">
      <c r="A497" s="32"/>
      <c r="B497" s="4"/>
      <c r="C497" s="644"/>
      <c r="D497" s="34"/>
      <c r="E497" s="35"/>
      <c r="F497" s="30"/>
      <c r="G497"/>
      <c r="H497"/>
      <c r="I497"/>
      <c r="J497"/>
    </row>
    <row r="498" spans="1:10" s="1" customFormat="1" x14ac:dyDescent="0.2">
      <c r="A498" s="32"/>
      <c r="B498" s="4"/>
      <c r="C498" s="644"/>
      <c r="D498" s="34"/>
      <c r="E498" s="35"/>
      <c r="F498" s="30"/>
      <c r="G498"/>
      <c r="H498"/>
      <c r="I498"/>
      <c r="J498"/>
    </row>
    <row r="499" spans="1:10" s="1" customFormat="1" x14ac:dyDescent="0.2">
      <c r="A499" s="32"/>
      <c r="B499" s="4"/>
      <c r="C499" s="644"/>
      <c r="D499" s="34"/>
      <c r="E499" s="35"/>
      <c r="F499" s="30"/>
      <c r="G499"/>
      <c r="H499"/>
      <c r="I499"/>
      <c r="J499"/>
    </row>
    <row r="500" spans="1:10" s="1" customFormat="1" x14ac:dyDescent="0.2">
      <c r="A500" s="32"/>
      <c r="B500" s="4"/>
      <c r="C500" s="644"/>
      <c r="D500" s="34"/>
      <c r="E500" s="35"/>
      <c r="F500" s="30"/>
      <c r="G500"/>
      <c r="H500"/>
      <c r="I500"/>
      <c r="J500"/>
    </row>
    <row r="501" spans="1:10" s="1" customFormat="1" x14ac:dyDescent="0.2">
      <c r="A501" s="32"/>
      <c r="B501" s="4"/>
      <c r="C501" s="644"/>
      <c r="D501" s="34"/>
      <c r="E501" s="35"/>
      <c r="F501" s="30"/>
      <c r="G501"/>
      <c r="H501"/>
      <c r="I501"/>
      <c r="J501"/>
    </row>
    <row r="502" spans="1:10" s="1" customFormat="1" x14ac:dyDescent="0.2">
      <c r="A502" s="32"/>
      <c r="B502" s="4"/>
      <c r="C502" s="644"/>
      <c r="D502" s="34"/>
      <c r="E502" s="35"/>
      <c r="F502" s="30"/>
      <c r="G502"/>
      <c r="H502"/>
      <c r="I502"/>
      <c r="J502"/>
    </row>
    <row r="503" spans="1:10" s="1" customFormat="1" x14ac:dyDescent="0.2">
      <c r="A503" s="32"/>
      <c r="B503" s="4"/>
      <c r="C503" s="644"/>
      <c r="D503" s="34"/>
      <c r="E503" s="35"/>
      <c r="F503" s="30"/>
      <c r="G503"/>
      <c r="H503"/>
      <c r="I503"/>
      <c r="J503"/>
    </row>
    <row r="504" spans="1:10" s="1" customFormat="1" x14ac:dyDescent="0.2">
      <c r="A504" s="32"/>
      <c r="B504" s="4"/>
      <c r="C504" s="644"/>
      <c r="D504" s="34"/>
      <c r="E504" s="35"/>
      <c r="F504" s="30"/>
      <c r="G504"/>
      <c r="H504"/>
      <c r="I504"/>
      <c r="J504"/>
    </row>
    <row r="505" spans="1:10" s="1" customFormat="1" x14ac:dyDescent="0.2">
      <c r="A505" s="32"/>
      <c r="B505" s="4"/>
      <c r="C505" s="644"/>
      <c r="D505" s="34"/>
      <c r="E505" s="35"/>
      <c r="F505" s="30"/>
      <c r="G505"/>
      <c r="H505"/>
      <c r="I505"/>
      <c r="J505"/>
    </row>
    <row r="506" spans="1:10" s="1" customFormat="1" x14ac:dyDescent="0.2">
      <c r="A506" s="32"/>
      <c r="B506" s="4"/>
      <c r="C506" s="644"/>
      <c r="D506" s="34"/>
      <c r="E506" s="35"/>
      <c r="F506" s="30"/>
      <c r="G506"/>
      <c r="H506"/>
      <c r="I506"/>
      <c r="J506"/>
    </row>
    <row r="507" spans="1:10" s="1" customFormat="1" x14ac:dyDescent="0.2">
      <c r="A507" s="32"/>
      <c r="B507" s="4"/>
      <c r="C507" s="644"/>
      <c r="D507" s="34"/>
      <c r="E507" s="35"/>
      <c r="F507" s="30"/>
      <c r="G507"/>
      <c r="H507"/>
      <c r="I507"/>
      <c r="J507"/>
    </row>
    <row r="508" spans="1:10" s="1" customFormat="1" x14ac:dyDescent="0.2">
      <c r="A508" s="32"/>
      <c r="B508" s="4"/>
      <c r="C508" s="644"/>
      <c r="D508" s="34"/>
      <c r="E508" s="35"/>
      <c r="F508" s="30"/>
      <c r="G508"/>
      <c r="H508"/>
      <c r="I508"/>
      <c r="J508"/>
    </row>
    <row r="509" spans="1:10" s="1" customFormat="1" x14ac:dyDescent="0.2">
      <c r="A509" s="32"/>
      <c r="B509" s="4"/>
      <c r="C509" s="644"/>
      <c r="D509" s="34"/>
      <c r="E509" s="35"/>
      <c r="F509" s="30"/>
      <c r="G509"/>
      <c r="H509"/>
      <c r="I509"/>
      <c r="J509"/>
    </row>
    <row r="510" spans="1:10" s="1" customFormat="1" x14ac:dyDescent="0.2">
      <c r="A510" s="32"/>
      <c r="B510" s="4"/>
      <c r="C510" s="644"/>
      <c r="D510" s="34"/>
      <c r="E510" s="35"/>
      <c r="F510" s="30"/>
      <c r="G510"/>
      <c r="H510"/>
      <c r="I510"/>
      <c r="J510"/>
    </row>
    <row r="511" spans="1:10" s="1" customFormat="1" x14ac:dyDescent="0.2">
      <c r="A511" s="32"/>
      <c r="B511" s="4"/>
      <c r="C511" s="644"/>
      <c r="D511" s="34"/>
      <c r="E511" s="35"/>
      <c r="F511" s="30"/>
      <c r="G511"/>
      <c r="H511"/>
      <c r="I511"/>
      <c r="J511"/>
    </row>
    <row r="512" spans="1:10" s="1" customFormat="1" x14ac:dyDescent="0.2">
      <c r="A512" s="32"/>
      <c r="B512" s="4"/>
      <c r="C512" s="644"/>
      <c r="D512" s="34"/>
      <c r="E512" s="35"/>
      <c r="F512" s="30"/>
      <c r="G512"/>
      <c r="H512"/>
      <c r="I512"/>
      <c r="J512"/>
    </row>
    <row r="513" spans="1:10" s="1" customFormat="1" x14ac:dyDescent="0.2">
      <c r="A513" s="32"/>
      <c r="B513" s="4"/>
      <c r="C513" s="644"/>
      <c r="D513" s="34"/>
      <c r="E513" s="35"/>
      <c r="F513" s="30"/>
      <c r="G513"/>
      <c r="H513"/>
      <c r="I513"/>
      <c r="J513"/>
    </row>
    <row r="514" spans="1:10" s="1" customFormat="1" x14ac:dyDescent="0.2">
      <c r="A514" s="32"/>
      <c r="B514" s="4"/>
      <c r="C514" s="644"/>
      <c r="D514" s="34"/>
      <c r="E514" s="35"/>
      <c r="F514" s="30"/>
      <c r="G514"/>
      <c r="H514"/>
      <c r="I514"/>
      <c r="J514"/>
    </row>
    <row r="515" spans="1:10" s="1" customFormat="1" x14ac:dyDescent="0.2">
      <c r="A515" s="32"/>
      <c r="B515" s="4"/>
      <c r="C515" s="644"/>
      <c r="D515" s="34"/>
      <c r="E515" s="35"/>
      <c r="F515" s="30"/>
      <c r="G515"/>
      <c r="H515"/>
      <c r="I515"/>
      <c r="J515"/>
    </row>
    <row r="516" spans="1:10" s="1" customFormat="1" x14ac:dyDescent="0.2">
      <c r="A516" s="32"/>
      <c r="B516" s="4"/>
      <c r="C516" s="644"/>
      <c r="D516" s="34"/>
      <c r="E516" s="35"/>
      <c r="F516" s="30"/>
      <c r="G516"/>
      <c r="H516"/>
      <c r="I516"/>
      <c r="J516"/>
    </row>
    <row r="517" spans="1:10" s="1" customFormat="1" x14ac:dyDescent="0.2">
      <c r="A517" s="32"/>
      <c r="B517" s="4"/>
      <c r="C517" s="644"/>
      <c r="D517" s="34"/>
      <c r="E517" s="35"/>
      <c r="F517" s="30"/>
      <c r="G517"/>
      <c r="H517"/>
      <c r="I517"/>
      <c r="J517"/>
    </row>
    <row r="518" spans="1:10" s="1" customFormat="1" x14ac:dyDescent="0.2">
      <c r="A518" s="32"/>
      <c r="B518" s="4"/>
      <c r="C518" s="644"/>
      <c r="D518" s="34"/>
      <c r="E518" s="35"/>
      <c r="F518" s="30"/>
      <c r="G518"/>
      <c r="H518"/>
      <c r="I518"/>
      <c r="J518"/>
    </row>
    <row r="519" spans="1:10" s="1" customFormat="1" x14ac:dyDescent="0.2">
      <c r="A519" s="32"/>
      <c r="B519" s="4"/>
      <c r="C519" s="644"/>
      <c r="D519" s="34"/>
      <c r="E519" s="35"/>
      <c r="F519" s="30"/>
      <c r="G519"/>
      <c r="H519"/>
      <c r="I519"/>
      <c r="J519"/>
    </row>
    <row r="520" spans="1:10" s="1" customFormat="1" x14ac:dyDescent="0.2">
      <c r="A520" s="32"/>
      <c r="B520" s="4"/>
      <c r="C520" s="644"/>
      <c r="D520" s="34"/>
      <c r="E520" s="35"/>
      <c r="F520" s="30"/>
      <c r="G520"/>
      <c r="H520"/>
      <c r="I520"/>
      <c r="J520"/>
    </row>
    <row r="521" spans="1:10" s="1" customFormat="1" x14ac:dyDescent="0.2">
      <c r="A521" s="32"/>
      <c r="B521" s="4"/>
      <c r="C521" s="644"/>
      <c r="D521" s="34"/>
      <c r="E521" s="35"/>
      <c r="F521" s="30"/>
      <c r="G521"/>
      <c r="H521"/>
      <c r="I521"/>
      <c r="J521"/>
    </row>
    <row r="522" spans="1:10" s="1" customFormat="1" x14ac:dyDescent="0.2">
      <c r="A522" s="32"/>
      <c r="B522" s="4"/>
      <c r="C522" s="644"/>
      <c r="D522" s="34"/>
      <c r="E522" s="35"/>
      <c r="F522" s="30"/>
      <c r="G522"/>
      <c r="H522"/>
      <c r="I522"/>
      <c r="J522"/>
    </row>
    <row r="523" spans="1:10" s="1" customFormat="1" x14ac:dyDescent="0.2">
      <c r="A523" s="32"/>
      <c r="B523" s="4"/>
      <c r="C523" s="644"/>
      <c r="D523" s="34"/>
      <c r="E523" s="35"/>
      <c r="F523" s="30"/>
      <c r="G523"/>
      <c r="H523"/>
      <c r="I523"/>
      <c r="J523"/>
    </row>
    <row r="524" spans="1:10" s="1" customFormat="1" x14ac:dyDescent="0.2">
      <c r="A524" s="32"/>
      <c r="B524" s="4"/>
      <c r="C524" s="644"/>
      <c r="D524" s="34"/>
      <c r="E524" s="35"/>
      <c r="F524" s="30"/>
      <c r="G524"/>
      <c r="H524"/>
      <c r="I524"/>
      <c r="J524"/>
    </row>
    <row r="525" spans="1:10" s="1" customFormat="1" x14ac:dyDescent="0.2">
      <c r="A525" s="32"/>
      <c r="B525" s="4"/>
      <c r="C525" s="644"/>
      <c r="D525" s="34"/>
      <c r="E525" s="35"/>
      <c r="F525" s="30"/>
      <c r="G525"/>
      <c r="H525"/>
      <c r="I525"/>
      <c r="J525"/>
    </row>
    <row r="526" spans="1:10" s="1" customFormat="1" x14ac:dyDescent="0.2">
      <c r="A526" s="32"/>
      <c r="B526" s="4"/>
      <c r="C526" s="644"/>
      <c r="D526" s="34"/>
      <c r="E526" s="35"/>
      <c r="F526" s="30"/>
      <c r="G526"/>
      <c r="H526"/>
      <c r="I526"/>
      <c r="J526"/>
    </row>
    <row r="527" spans="1:10" s="1" customFormat="1" x14ac:dyDescent="0.2">
      <c r="A527" s="32"/>
      <c r="B527" s="4"/>
      <c r="C527" s="644"/>
      <c r="D527" s="34"/>
      <c r="E527" s="35"/>
      <c r="F527" s="30"/>
      <c r="G527"/>
      <c r="H527"/>
      <c r="I527"/>
      <c r="J527"/>
    </row>
    <row r="528" spans="1:10" s="1" customFormat="1" x14ac:dyDescent="0.2">
      <c r="A528" s="32"/>
      <c r="B528" s="4"/>
      <c r="C528" s="644"/>
      <c r="D528" s="34"/>
      <c r="E528" s="35"/>
      <c r="F528" s="30"/>
      <c r="G528"/>
      <c r="H528"/>
      <c r="I528"/>
      <c r="J528"/>
    </row>
    <row r="529" spans="1:10" s="1" customFormat="1" x14ac:dyDescent="0.2">
      <c r="A529" s="32"/>
      <c r="B529" s="4"/>
      <c r="C529" s="644"/>
      <c r="D529" s="34"/>
      <c r="E529" s="35"/>
      <c r="F529" s="30"/>
      <c r="G529"/>
      <c r="H529"/>
      <c r="I529"/>
      <c r="J529"/>
    </row>
    <row r="530" spans="1:10" s="1" customFormat="1" x14ac:dyDescent="0.2">
      <c r="A530" s="32"/>
      <c r="B530" s="4"/>
      <c r="C530" s="644"/>
      <c r="D530" s="34"/>
      <c r="E530" s="35"/>
      <c r="F530" s="30"/>
      <c r="G530"/>
      <c r="H530"/>
      <c r="I530"/>
      <c r="J530"/>
    </row>
    <row r="531" spans="1:10" s="1" customFormat="1" x14ac:dyDescent="0.2">
      <c r="A531" s="32"/>
      <c r="B531" s="4"/>
      <c r="C531" s="644"/>
      <c r="D531" s="34"/>
      <c r="E531" s="35"/>
      <c r="F531" s="30"/>
      <c r="G531"/>
      <c r="H531"/>
      <c r="I531"/>
      <c r="J531"/>
    </row>
    <row r="532" spans="1:10" s="1" customFormat="1" x14ac:dyDescent="0.2">
      <c r="A532" s="32"/>
      <c r="B532" s="4"/>
      <c r="C532" s="644"/>
      <c r="D532" s="34"/>
      <c r="E532" s="35"/>
      <c r="F532" s="30"/>
      <c r="G532"/>
      <c r="H532"/>
      <c r="I532"/>
      <c r="J532"/>
    </row>
    <row r="533" spans="1:10" s="1" customFormat="1" x14ac:dyDescent="0.2">
      <c r="A533" s="32"/>
      <c r="B533" s="4"/>
      <c r="C533" s="644"/>
      <c r="D533" s="34"/>
      <c r="E533" s="35"/>
      <c r="F533" s="30"/>
      <c r="G533"/>
      <c r="H533"/>
      <c r="I533"/>
      <c r="J533"/>
    </row>
    <row r="534" spans="1:10" s="1" customFormat="1" x14ac:dyDescent="0.2">
      <c r="A534" s="32"/>
      <c r="B534" s="4"/>
      <c r="C534" s="644"/>
      <c r="D534" s="34"/>
      <c r="E534" s="35"/>
      <c r="F534" s="30"/>
      <c r="G534"/>
      <c r="H534"/>
      <c r="I534"/>
      <c r="J534"/>
    </row>
    <row r="535" spans="1:10" s="1" customFormat="1" x14ac:dyDescent="0.2">
      <c r="A535" s="32"/>
      <c r="B535" s="4"/>
      <c r="C535" s="644"/>
      <c r="D535" s="34"/>
      <c r="E535" s="35"/>
      <c r="F535" s="30"/>
      <c r="G535"/>
      <c r="H535"/>
      <c r="I535"/>
      <c r="J535"/>
    </row>
    <row r="536" spans="1:10" s="1" customFormat="1" x14ac:dyDescent="0.2">
      <c r="A536" s="32"/>
      <c r="B536" s="4"/>
      <c r="C536" s="644"/>
      <c r="D536" s="34"/>
      <c r="E536" s="35"/>
      <c r="F536" s="30"/>
      <c r="G536"/>
      <c r="H536"/>
      <c r="I536"/>
      <c r="J536"/>
    </row>
    <row r="537" spans="1:10" s="1" customFormat="1" x14ac:dyDescent="0.2">
      <c r="A537" s="32"/>
      <c r="B537" s="4"/>
      <c r="C537" s="644"/>
      <c r="D537" s="34"/>
      <c r="E537" s="35"/>
      <c r="F537" s="30"/>
      <c r="G537"/>
      <c r="H537"/>
      <c r="I537"/>
      <c r="J537"/>
    </row>
    <row r="538" spans="1:10" s="1" customFormat="1" x14ac:dyDescent="0.2">
      <c r="A538" s="32"/>
      <c r="B538" s="4"/>
      <c r="C538" s="644"/>
      <c r="D538" s="34"/>
      <c r="E538" s="35"/>
      <c r="F538" s="30"/>
      <c r="G538"/>
      <c r="H538"/>
      <c r="I538"/>
      <c r="J538"/>
    </row>
    <row r="539" spans="1:10" s="1" customFormat="1" x14ac:dyDescent="0.2">
      <c r="A539" s="32"/>
      <c r="B539" s="4"/>
      <c r="C539" s="644"/>
      <c r="D539" s="34"/>
      <c r="E539" s="35"/>
      <c r="F539" s="30"/>
      <c r="G539"/>
      <c r="H539"/>
      <c r="I539"/>
      <c r="J539"/>
    </row>
    <row r="540" spans="1:10" s="1" customFormat="1" x14ac:dyDescent="0.2">
      <c r="A540" s="32"/>
      <c r="B540" s="4"/>
      <c r="C540" s="644"/>
      <c r="D540" s="34"/>
      <c r="E540" s="35"/>
      <c r="F540" s="30"/>
      <c r="G540"/>
      <c r="H540"/>
      <c r="I540"/>
      <c r="J540"/>
    </row>
    <row r="541" spans="1:10" s="1" customFormat="1" x14ac:dyDescent="0.2">
      <c r="A541" s="32"/>
      <c r="B541" s="4"/>
      <c r="C541" s="644"/>
      <c r="D541" s="34"/>
      <c r="E541" s="35"/>
      <c r="F541" s="30"/>
      <c r="G541"/>
      <c r="H541"/>
      <c r="I541"/>
      <c r="J541"/>
    </row>
    <row r="542" spans="1:10" s="1" customFormat="1" x14ac:dyDescent="0.2">
      <c r="A542" s="32"/>
      <c r="B542" s="4"/>
      <c r="C542" s="644"/>
      <c r="D542" s="34"/>
      <c r="E542" s="35"/>
      <c r="F542" s="30"/>
      <c r="G542"/>
      <c r="H542"/>
      <c r="I542"/>
      <c r="J542"/>
    </row>
    <row r="543" spans="1:10" s="1" customFormat="1" x14ac:dyDescent="0.2">
      <c r="A543" s="32"/>
      <c r="B543" s="4"/>
      <c r="C543" s="644"/>
      <c r="D543" s="34"/>
      <c r="E543" s="35"/>
      <c r="F543" s="30"/>
      <c r="G543"/>
      <c r="H543"/>
      <c r="I543"/>
      <c r="J543"/>
    </row>
    <row r="544" spans="1:10" s="1" customFormat="1" x14ac:dyDescent="0.2">
      <c r="A544" s="32"/>
      <c r="B544" s="4"/>
      <c r="C544" s="644"/>
      <c r="D544" s="34"/>
      <c r="E544" s="35"/>
      <c r="F544" s="30"/>
      <c r="G544"/>
      <c r="H544"/>
      <c r="I544"/>
      <c r="J544"/>
    </row>
    <row r="545" spans="1:10" s="1" customFormat="1" x14ac:dyDescent="0.2">
      <c r="A545" s="32"/>
      <c r="B545" s="4"/>
      <c r="C545" s="644"/>
      <c r="D545" s="34"/>
      <c r="E545" s="35"/>
      <c r="F545" s="30"/>
      <c r="G545"/>
      <c r="H545"/>
      <c r="I545"/>
      <c r="J545"/>
    </row>
    <row r="546" spans="1:10" s="1" customFormat="1" x14ac:dyDescent="0.2">
      <c r="A546" s="32"/>
      <c r="B546" s="4"/>
      <c r="C546" s="644"/>
      <c r="D546" s="34"/>
      <c r="E546" s="35"/>
      <c r="F546" s="30"/>
      <c r="G546"/>
      <c r="H546"/>
      <c r="I546"/>
      <c r="J546"/>
    </row>
    <row r="547" spans="1:10" s="1" customFormat="1" x14ac:dyDescent="0.2">
      <c r="A547" s="32"/>
      <c r="B547" s="4"/>
      <c r="C547" s="644"/>
      <c r="D547" s="34"/>
      <c r="E547" s="35"/>
      <c r="F547" s="30"/>
      <c r="G547"/>
      <c r="H547"/>
      <c r="I547"/>
      <c r="J547"/>
    </row>
    <row r="548" spans="1:10" s="1" customFormat="1" x14ac:dyDescent="0.2">
      <c r="A548" s="32"/>
      <c r="B548" s="4"/>
      <c r="C548" s="644"/>
      <c r="D548" s="34"/>
      <c r="E548" s="35"/>
      <c r="F548" s="30"/>
      <c r="G548"/>
      <c r="H548"/>
      <c r="I548"/>
      <c r="J548"/>
    </row>
    <row r="549" spans="1:10" s="1" customFormat="1" x14ac:dyDescent="0.2">
      <c r="A549" s="32"/>
      <c r="B549" s="4"/>
      <c r="C549" s="644"/>
      <c r="D549" s="34"/>
      <c r="E549" s="35"/>
      <c r="F549" s="30"/>
      <c r="G549"/>
      <c r="H549"/>
      <c r="I549"/>
      <c r="J549"/>
    </row>
    <row r="550" spans="1:10" s="1" customFormat="1" x14ac:dyDescent="0.2">
      <c r="A550" s="32"/>
      <c r="B550" s="4"/>
      <c r="C550" s="644"/>
      <c r="D550" s="34"/>
      <c r="E550" s="35"/>
      <c r="F550" s="30"/>
      <c r="G550"/>
      <c r="H550"/>
      <c r="I550"/>
      <c r="J550"/>
    </row>
    <row r="551" spans="1:10" s="1" customFormat="1" x14ac:dyDescent="0.2">
      <c r="A551" s="32"/>
      <c r="B551" s="4"/>
      <c r="C551" s="644"/>
      <c r="D551" s="34"/>
      <c r="E551" s="35"/>
      <c r="F551" s="30"/>
      <c r="G551"/>
      <c r="H551"/>
      <c r="I551"/>
      <c r="J551"/>
    </row>
    <row r="552" spans="1:10" s="1" customFormat="1" x14ac:dyDescent="0.2">
      <c r="A552" s="32"/>
      <c r="B552" s="4"/>
      <c r="C552" s="644"/>
      <c r="D552" s="34"/>
      <c r="E552" s="35"/>
      <c r="F552" s="30"/>
      <c r="G552"/>
      <c r="H552"/>
      <c r="I552"/>
      <c r="J552"/>
    </row>
    <row r="553" spans="1:10" s="1" customFormat="1" x14ac:dyDescent="0.2">
      <c r="A553" s="32"/>
      <c r="B553" s="4"/>
      <c r="C553" s="644"/>
      <c r="D553" s="34"/>
      <c r="E553" s="35"/>
      <c r="F553" s="30"/>
      <c r="G553"/>
      <c r="H553"/>
      <c r="I553"/>
      <c r="J553"/>
    </row>
    <row r="554" spans="1:10" s="1" customFormat="1" x14ac:dyDescent="0.2">
      <c r="A554" s="32"/>
      <c r="B554" s="4"/>
      <c r="C554" s="644"/>
      <c r="D554" s="34"/>
      <c r="E554" s="35"/>
      <c r="F554" s="30"/>
      <c r="G554"/>
      <c r="H554"/>
      <c r="I554"/>
      <c r="J554"/>
    </row>
    <row r="555" spans="1:10" s="1" customFormat="1" x14ac:dyDescent="0.2">
      <c r="A555" s="32"/>
      <c r="B555" s="4"/>
      <c r="C555" s="644"/>
      <c r="D555" s="34"/>
      <c r="E555" s="35"/>
      <c r="F555" s="30"/>
      <c r="G555"/>
      <c r="H555"/>
      <c r="I555"/>
      <c r="J555"/>
    </row>
    <row r="556" spans="1:10" s="1" customFormat="1" x14ac:dyDescent="0.2">
      <c r="A556" s="32"/>
      <c r="B556" s="4"/>
      <c r="C556" s="644"/>
      <c r="D556" s="34"/>
      <c r="E556" s="35"/>
      <c r="F556" s="30"/>
      <c r="G556"/>
      <c r="H556"/>
      <c r="I556"/>
      <c r="J556"/>
    </row>
    <row r="557" spans="1:10" s="1" customFormat="1" x14ac:dyDescent="0.2">
      <c r="A557" s="32"/>
      <c r="B557" s="4"/>
      <c r="C557" s="644"/>
      <c r="D557" s="34"/>
      <c r="E557" s="35"/>
      <c r="F557" s="30"/>
      <c r="G557"/>
      <c r="H557"/>
      <c r="I557"/>
      <c r="J557"/>
    </row>
    <row r="558" spans="1:10" s="1" customFormat="1" x14ac:dyDescent="0.2">
      <c r="A558" s="32"/>
      <c r="B558" s="4"/>
      <c r="C558" s="644"/>
      <c r="D558" s="34"/>
      <c r="E558" s="35"/>
      <c r="F558" s="30"/>
      <c r="G558"/>
      <c r="H558"/>
      <c r="I558"/>
      <c r="J558"/>
    </row>
    <row r="559" spans="1:10" s="1" customFormat="1" x14ac:dyDescent="0.2">
      <c r="A559" s="32"/>
      <c r="B559" s="4"/>
      <c r="C559" s="644"/>
      <c r="D559" s="34"/>
      <c r="E559" s="35"/>
      <c r="F559" s="30"/>
      <c r="G559"/>
      <c r="H559"/>
      <c r="I559"/>
      <c r="J559"/>
    </row>
    <row r="560" spans="1:10" s="1" customFormat="1" x14ac:dyDescent="0.2">
      <c r="A560" s="32"/>
      <c r="B560" s="4"/>
      <c r="C560" s="644"/>
      <c r="D560" s="34"/>
      <c r="E560" s="35"/>
      <c r="F560" s="30"/>
      <c r="G560"/>
      <c r="H560"/>
      <c r="I560"/>
      <c r="J560"/>
    </row>
    <row r="561" spans="1:10" s="1" customFormat="1" x14ac:dyDescent="0.2">
      <c r="A561" s="32"/>
      <c r="B561" s="4"/>
      <c r="C561" s="644"/>
      <c r="D561" s="34"/>
      <c r="E561" s="35"/>
      <c r="F561" s="30"/>
      <c r="G561"/>
      <c r="H561"/>
      <c r="I561"/>
      <c r="J561"/>
    </row>
    <row r="562" spans="1:10" s="1" customFormat="1" x14ac:dyDescent="0.2">
      <c r="A562" s="32"/>
      <c r="B562" s="4"/>
      <c r="C562" s="644"/>
      <c r="D562" s="34"/>
      <c r="E562" s="35"/>
      <c r="F562" s="30"/>
      <c r="G562"/>
      <c r="H562"/>
      <c r="I562"/>
      <c r="J562"/>
    </row>
    <row r="563" spans="1:10" s="1" customFormat="1" x14ac:dyDescent="0.2">
      <c r="A563" s="32"/>
      <c r="B563" s="4"/>
      <c r="C563" s="644"/>
      <c r="D563" s="34"/>
      <c r="E563" s="35"/>
      <c r="F563" s="30"/>
      <c r="G563"/>
      <c r="H563"/>
      <c r="I563"/>
      <c r="J563"/>
    </row>
    <row r="564" spans="1:10" s="1" customFormat="1" x14ac:dyDescent="0.2">
      <c r="A564" s="32"/>
      <c r="B564" s="4"/>
      <c r="C564" s="644"/>
      <c r="D564" s="34"/>
      <c r="E564" s="35"/>
      <c r="F564" s="30"/>
      <c r="G564"/>
      <c r="H564"/>
      <c r="I564"/>
      <c r="J564"/>
    </row>
    <row r="565" spans="1:10" s="1" customFormat="1" x14ac:dyDescent="0.2">
      <c r="A565" s="32"/>
      <c r="B565" s="4"/>
      <c r="C565" s="644"/>
      <c r="D565" s="34"/>
      <c r="E565" s="35"/>
      <c r="F565" s="30"/>
      <c r="G565"/>
      <c r="H565"/>
      <c r="I565"/>
      <c r="J565"/>
    </row>
    <row r="566" spans="1:10" s="1" customFormat="1" x14ac:dyDescent="0.2">
      <c r="A566" s="32"/>
      <c r="B566" s="4"/>
      <c r="C566" s="644"/>
      <c r="D566" s="34"/>
      <c r="E566" s="35"/>
      <c r="F566" s="30"/>
      <c r="G566"/>
      <c r="H566"/>
      <c r="I566"/>
      <c r="J566"/>
    </row>
    <row r="567" spans="1:10" s="1" customFormat="1" x14ac:dyDescent="0.2">
      <c r="A567" s="32"/>
      <c r="B567" s="4"/>
      <c r="C567" s="644"/>
      <c r="D567" s="34"/>
      <c r="E567" s="35"/>
      <c r="F567" s="30"/>
      <c r="G567"/>
      <c r="H567"/>
      <c r="I567"/>
      <c r="J567"/>
    </row>
    <row r="568" spans="1:10" s="1" customFormat="1" x14ac:dyDescent="0.2">
      <c r="A568" s="32"/>
      <c r="B568" s="4"/>
      <c r="C568" s="644"/>
      <c r="D568" s="34"/>
      <c r="E568" s="35"/>
      <c r="F568" s="30"/>
      <c r="G568"/>
      <c r="H568"/>
      <c r="I568"/>
      <c r="J568"/>
    </row>
    <row r="569" spans="1:10" s="1" customFormat="1" x14ac:dyDescent="0.2">
      <c r="A569" s="32"/>
      <c r="B569" s="4"/>
      <c r="C569" s="644"/>
      <c r="D569" s="34"/>
      <c r="E569" s="35"/>
      <c r="F569" s="30"/>
      <c r="G569"/>
      <c r="H569"/>
      <c r="I569"/>
      <c r="J569"/>
    </row>
    <row r="570" spans="1:10" s="1" customFormat="1" x14ac:dyDescent="0.2">
      <c r="A570" s="32"/>
      <c r="B570" s="4"/>
      <c r="C570" s="644"/>
      <c r="D570" s="34"/>
      <c r="E570" s="35"/>
      <c r="F570" s="30"/>
      <c r="G570"/>
      <c r="H570"/>
      <c r="I570"/>
      <c r="J570"/>
    </row>
    <row r="571" spans="1:10" s="1" customFormat="1" x14ac:dyDescent="0.2">
      <c r="A571" s="32"/>
      <c r="B571" s="4"/>
      <c r="C571" s="644"/>
      <c r="D571" s="34"/>
      <c r="E571" s="35"/>
      <c r="F571" s="30"/>
      <c r="G571"/>
      <c r="H571"/>
      <c r="I571"/>
      <c r="J571"/>
    </row>
    <row r="572" spans="1:10" s="1" customFormat="1" x14ac:dyDescent="0.2">
      <c r="A572" s="32"/>
      <c r="B572" s="4"/>
      <c r="C572" s="644"/>
      <c r="D572" s="34"/>
      <c r="E572" s="35"/>
      <c r="F572" s="30"/>
      <c r="G572"/>
      <c r="H572"/>
      <c r="I572"/>
      <c r="J572"/>
    </row>
    <row r="573" spans="1:10" s="1" customFormat="1" x14ac:dyDescent="0.2">
      <c r="A573" s="32"/>
      <c r="B573" s="4"/>
      <c r="C573" s="644"/>
      <c r="D573" s="34"/>
      <c r="E573" s="35"/>
      <c r="F573" s="30"/>
      <c r="G573"/>
      <c r="H573"/>
      <c r="I573"/>
      <c r="J573"/>
    </row>
    <row r="574" spans="1:10" s="1" customFormat="1" x14ac:dyDescent="0.2">
      <c r="A574" s="32"/>
      <c r="B574" s="4"/>
      <c r="C574" s="644"/>
      <c r="D574" s="34"/>
      <c r="E574" s="35"/>
      <c r="F574" s="30"/>
      <c r="G574"/>
      <c r="H574"/>
      <c r="I574"/>
      <c r="J574"/>
    </row>
    <row r="575" spans="1:10" s="1" customFormat="1" x14ac:dyDescent="0.2">
      <c r="A575" s="32"/>
      <c r="B575" s="4"/>
      <c r="C575" s="644"/>
      <c r="D575" s="34"/>
      <c r="E575" s="35"/>
      <c r="F575" s="30"/>
      <c r="G575"/>
      <c r="H575"/>
      <c r="I575"/>
      <c r="J575"/>
    </row>
    <row r="576" spans="1:10" s="1" customFormat="1" x14ac:dyDescent="0.2">
      <c r="A576" s="32"/>
      <c r="B576" s="4"/>
      <c r="C576" s="644"/>
      <c r="D576" s="34"/>
      <c r="E576" s="35"/>
      <c r="F576" s="30"/>
      <c r="G576"/>
      <c r="H576"/>
      <c r="I576"/>
      <c r="J576"/>
    </row>
    <row r="577" spans="1:10" s="1" customFormat="1" x14ac:dyDescent="0.2">
      <c r="A577" s="32"/>
      <c r="B577" s="4"/>
      <c r="C577" s="644"/>
      <c r="D577" s="34"/>
      <c r="E577" s="35"/>
      <c r="F577" s="30"/>
      <c r="G577"/>
      <c r="H577"/>
      <c r="I577"/>
      <c r="J577"/>
    </row>
    <row r="578" spans="1:10" s="1" customFormat="1" x14ac:dyDescent="0.2">
      <c r="A578" s="32"/>
      <c r="B578" s="4"/>
      <c r="C578" s="644"/>
      <c r="D578" s="34"/>
      <c r="E578" s="35"/>
      <c r="F578" s="30"/>
      <c r="G578"/>
      <c r="H578"/>
      <c r="I578"/>
      <c r="J578"/>
    </row>
    <row r="579" spans="1:10" s="1" customFormat="1" x14ac:dyDescent="0.2">
      <c r="A579" s="32"/>
      <c r="B579" s="4"/>
      <c r="C579" s="644"/>
      <c r="D579" s="34"/>
      <c r="E579" s="35"/>
      <c r="F579" s="30"/>
      <c r="G579"/>
      <c r="H579"/>
      <c r="I579"/>
      <c r="J579"/>
    </row>
    <row r="580" spans="1:10" s="1" customFormat="1" x14ac:dyDescent="0.2">
      <c r="A580" s="32"/>
      <c r="B580" s="4"/>
      <c r="C580" s="644"/>
      <c r="D580" s="34"/>
      <c r="E580" s="35"/>
      <c r="F580" s="30"/>
      <c r="G580"/>
      <c r="H580"/>
      <c r="I580"/>
      <c r="J580"/>
    </row>
    <row r="581" spans="1:10" s="1" customFormat="1" x14ac:dyDescent="0.2">
      <c r="A581" s="32"/>
      <c r="B581" s="4"/>
      <c r="C581" s="644"/>
      <c r="D581" s="34"/>
      <c r="E581" s="35"/>
      <c r="F581" s="30"/>
      <c r="G581"/>
      <c r="H581"/>
      <c r="I581"/>
      <c r="J581"/>
    </row>
    <row r="582" spans="1:10" s="1" customFormat="1" x14ac:dyDescent="0.2">
      <c r="A582" s="32"/>
      <c r="B582" s="4"/>
      <c r="C582" s="644"/>
      <c r="D582" s="34"/>
      <c r="E582" s="35"/>
      <c r="F582" s="30"/>
      <c r="G582"/>
      <c r="H582"/>
      <c r="I582"/>
      <c r="J582"/>
    </row>
    <row r="583" spans="1:10" s="1" customFormat="1" x14ac:dyDescent="0.2">
      <c r="A583" s="32"/>
      <c r="B583" s="4"/>
      <c r="C583" s="644"/>
      <c r="D583" s="34"/>
      <c r="E583" s="35"/>
      <c r="F583" s="30"/>
      <c r="G583"/>
      <c r="H583"/>
      <c r="I583"/>
      <c r="J583"/>
    </row>
    <row r="584" spans="1:10" s="1" customFormat="1" x14ac:dyDescent="0.2">
      <c r="A584" s="32"/>
      <c r="B584" s="4"/>
      <c r="C584" s="644"/>
      <c r="D584" s="34"/>
      <c r="E584" s="35"/>
      <c r="F584" s="30"/>
      <c r="G584"/>
      <c r="H584"/>
      <c r="I584"/>
      <c r="J584"/>
    </row>
    <row r="585" spans="1:10" s="1" customFormat="1" x14ac:dyDescent="0.2">
      <c r="A585" s="32"/>
      <c r="B585" s="4"/>
      <c r="C585" s="644"/>
      <c r="D585" s="34"/>
      <c r="E585" s="35"/>
      <c r="F585" s="30"/>
      <c r="G585"/>
      <c r="H585"/>
      <c r="I585"/>
      <c r="J585"/>
    </row>
    <row r="586" spans="1:10" s="1" customFormat="1" x14ac:dyDescent="0.2">
      <c r="A586" s="32"/>
      <c r="B586" s="4"/>
      <c r="C586" s="644"/>
      <c r="D586" s="34"/>
      <c r="E586" s="35"/>
      <c r="F586" s="30"/>
      <c r="G586"/>
      <c r="H586"/>
      <c r="I586"/>
      <c r="J586"/>
    </row>
    <row r="587" spans="1:10" s="1" customFormat="1" x14ac:dyDescent="0.2">
      <c r="A587" s="32"/>
      <c r="B587" s="4"/>
      <c r="C587" s="644"/>
      <c r="D587" s="34"/>
      <c r="E587" s="35"/>
      <c r="F587" s="30"/>
      <c r="G587"/>
      <c r="H587"/>
      <c r="I587"/>
      <c r="J587"/>
    </row>
    <row r="588" spans="1:10" s="1" customFormat="1" x14ac:dyDescent="0.2">
      <c r="A588" s="32"/>
      <c r="B588" s="4"/>
      <c r="C588" s="644"/>
      <c r="D588" s="34"/>
      <c r="E588" s="35"/>
      <c r="F588" s="30"/>
      <c r="G588"/>
      <c r="H588"/>
      <c r="I588"/>
      <c r="J588"/>
    </row>
    <row r="589" spans="1:10" s="1" customFormat="1" x14ac:dyDescent="0.2">
      <c r="A589" s="32"/>
      <c r="B589" s="4"/>
      <c r="C589" s="644"/>
      <c r="D589" s="34"/>
      <c r="E589" s="35"/>
      <c r="F589" s="30"/>
      <c r="G589"/>
      <c r="H589"/>
      <c r="I589"/>
      <c r="J589"/>
    </row>
    <row r="590" spans="1:10" s="1" customFormat="1" x14ac:dyDescent="0.2">
      <c r="A590" s="32"/>
      <c r="B590" s="4"/>
      <c r="C590" s="644"/>
      <c r="D590" s="34"/>
      <c r="E590" s="35"/>
      <c r="F590" s="30"/>
      <c r="G590"/>
      <c r="H590"/>
      <c r="I590"/>
      <c r="J590"/>
    </row>
    <row r="591" spans="1:10" s="1" customFormat="1" x14ac:dyDescent="0.2">
      <c r="A591" s="32"/>
      <c r="B591" s="4"/>
      <c r="C591" s="644"/>
      <c r="D591" s="34"/>
      <c r="E591" s="35"/>
      <c r="F591" s="30"/>
      <c r="G591"/>
      <c r="H591"/>
      <c r="I591"/>
      <c r="J591"/>
    </row>
    <row r="592" spans="1:10" s="1" customFormat="1" x14ac:dyDescent="0.2">
      <c r="A592" s="32"/>
      <c r="B592" s="4"/>
      <c r="C592" s="644"/>
      <c r="D592" s="34"/>
      <c r="E592" s="35"/>
      <c r="F592" s="30"/>
      <c r="G592"/>
      <c r="H592"/>
      <c r="I592"/>
      <c r="J592"/>
    </row>
    <row r="593" spans="1:10" s="1" customFormat="1" x14ac:dyDescent="0.2">
      <c r="A593" s="32"/>
      <c r="B593" s="4"/>
      <c r="C593" s="644"/>
      <c r="D593" s="34"/>
      <c r="E593" s="35"/>
      <c r="F593" s="30"/>
      <c r="G593"/>
      <c r="H593"/>
      <c r="I593"/>
      <c r="J593"/>
    </row>
    <row r="594" spans="1:10" s="1" customFormat="1" x14ac:dyDescent="0.2">
      <c r="A594" s="32"/>
      <c r="B594" s="4"/>
      <c r="C594" s="644"/>
      <c r="D594" s="34"/>
      <c r="E594" s="35"/>
      <c r="F594" s="30"/>
      <c r="G594"/>
      <c r="H594"/>
      <c r="I594"/>
      <c r="J594"/>
    </row>
    <row r="595" spans="1:10" s="1" customFormat="1" x14ac:dyDescent="0.2">
      <c r="A595" s="32"/>
      <c r="B595" s="4"/>
      <c r="C595" s="644"/>
      <c r="D595" s="34"/>
      <c r="E595" s="35"/>
      <c r="F595" s="30"/>
      <c r="G595"/>
      <c r="H595"/>
      <c r="I595"/>
      <c r="J595"/>
    </row>
    <row r="596" spans="1:10" s="1" customFormat="1" x14ac:dyDescent="0.2">
      <c r="A596" s="32"/>
      <c r="B596" s="4"/>
      <c r="C596" s="644"/>
      <c r="D596" s="34"/>
      <c r="E596" s="35"/>
      <c r="F596" s="30"/>
      <c r="G596"/>
      <c r="H596"/>
      <c r="I596"/>
      <c r="J596"/>
    </row>
    <row r="597" spans="1:10" s="1" customFormat="1" x14ac:dyDescent="0.2">
      <c r="A597" s="32"/>
      <c r="B597" s="4"/>
      <c r="C597" s="644"/>
      <c r="D597" s="34"/>
      <c r="E597" s="35"/>
      <c r="F597" s="30"/>
      <c r="G597"/>
      <c r="H597"/>
      <c r="I597"/>
      <c r="J597"/>
    </row>
    <row r="598" spans="1:10" s="1" customFormat="1" x14ac:dyDescent="0.2">
      <c r="A598" s="32"/>
      <c r="B598" s="4"/>
      <c r="C598" s="644"/>
      <c r="D598" s="34"/>
      <c r="E598" s="35"/>
      <c r="F598" s="30"/>
      <c r="G598"/>
      <c r="H598"/>
      <c r="I598"/>
      <c r="J598"/>
    </row>
    <row r="599" spans="1:10" s="1" customFormat="1" x14ac:dyDescent="0.2">
      <c r="A599" s="32"/>
      <c r="B599" s="4"/>
      <c r="C599" s="644"/>
      <c r="D599" s="34"/>
      <c r="E599" s="35"/>
      <c r="F599" s="30"/>
      <c r="G599"/>
      <c r="H599"/>
      <c r="I599"/>
      <c r="J599"/>
    </row>
    <row r="600" spans="1:10" s="1" customFormat="1" x14ac:dyDescent="0.2">
      <c r="A600" s="32"/>
      <c r="B600" s="4"/>
      <c r="C600" s="644"/>
      <c r="D600" s="34"/>
      <c r="E600" s="35"/>
      <c r="F600" s="30"/>
      <c r="G600"/>
      <c r="H600"/>
      <c r="I600"/>
      <c r="J600"/>
    </row>
    <row r="601" spans="1:10" s="1" customFormat="1" x14ac:dyDescent="0.2">
      <c r="A601" s="32"/>
      <c r="B601" s="4"/>
      <c r="C601" s="644"/>
      <c r="D601" s="34"/>
      <c r="E601" s="35"/>
      <c r="F601" s="30"/>
      <c r="G601"/>
      <c r="H601"/>
      <c r="I601"/>
      <c r="J601"/>
    </row>
    <row r="602" spans="1:10" s="1" customFormat="1" x14ac:dyDescent="0.2">
      <c r="A602" s="32"/>
      <c r="B602" s="4"/>
      <c r="C602" s="644"/>
      <c r="D602" s="34"/>
      <c r="E602" s="35"/>
      <c r="F602" s="30"/>
      <c r="G602"/>
      <c r="H602"/>
      <c r="I602"/>
      <c r="J602"/>
    </row>
    <row r="603" spans="1:10" s="1" customFormat="1" x14ac:dyDescent="0.2">
      <c r="A603" s="32"/>
      <c r="B603" s="4"/>
      <c r="C603" s="644"/>
      <c r="D603" s="34"/>
      <c r="E603" s="35"/>
      <c r="F603" s="30"/>
      <c r="G603"/>
      <c r="H603"/>
      <c r="I603"/>
      <c r="J603"/>
    </row>
    <row r="604" spans="1:10" s="1" customFormat="1" x14ac:dyDescent="0.2">
      <c r="A604" s="32"/>
      <c r="B604" s="4"/>
      <c r="C604" s="644"/>
      <c r="D604" s="34"/>
      <c r="E604" s="35"/>
      <c r="F604" s="30"/>
      <c r="G604"/>
      <c r="H604"/>
      <c r="I604"/>
      <c r="J604"/>
    </row>
    <row r="605" spans="1:10" s="1" customFormat="1" x14ac:dyDescent="0.2">
      <c r="A605" s="32"/>
      <c r="B605" s="4"/>
      <c r="C605" s="644"/>
      <c r="D605" s="34"/>
      <c r="E605" s="35"/>
      <c r="F605" s="30"/>
      <c r="G605"/>
      <c r="H605"/>
      <c r="I605"/>
      <c r="J605"/>
    </row>
    <row r="606" spans="1:10" s="1" customFormat="1" x14ac:dyDescent="0.2">
      <c r="A606" s="32"/>
      <c r="B606" s="4"/>
      <c r="C606" s="644"/>
      <c r="D606" s="34"/>
      <c r="E606" s="35"/>
      <c r="F606" s="30"/>
      <c r="G606"/>
      <c r="H606"/>
      <c r="I606"/>
      <c r="J606"/>
    </row>
    <row r="607" spans="1:10" s="1" customFormat="1" x14ac:dyDescent="0.2">
      <c r="A607" s="32"/>
      <c r="B607" s="4"/>
      <c r="C607" s="644"/>
      <c r="D607" s="34"/>
      <c r="E607" s="35"/>
      <c r="F607" s="30"/>
      <c r="G607"/>
      <c r="H607"/>
      <c r="I607"/>
      <c r="J607"/>
    </row>
    <row r="608" spans="1:10" s="1" customFormat="1" x14ac:dyDescent="0.2">
      <c r="A608" s="32"/>
      <c r="B608" s="4"/>
      <c r="C608" s="644"/>
      <c r="D608" s="34"/>
      <c r="E608" s="35"/>
      <c r="F608" s="30"/>
      <c r="G608"/>
      <c r="H608"/>
      <c r="I608"/>
      <c r="J608"/>
    </row>
    <row r="609" spans="1:10" s="1" customFormat="1" x14ac:dyDescent="0.2">
      <c r="A609" s="32"/>
      <c r="B609" s="4"/>
      <c r="C609" s="644"/>
      <c r="D609" s="34"/>
      <c r="E609" s="35"/>
      <c r="F609" s="30"/>
      <c r="G609"/>
      <c r="H609"/>
      <c r="I609"/>
      <c r="J609"/>
    </row>
    <row r="610" spans="1:10" s="1" customFormat="1" x14ac:dyDescent="0.2">
      <c r="A610" s="32"/>
      <c r="B610" s="4"/>
      <c r="C610" s="644"/>
      <c r="D610" s="34"/>
      <c r="E610" s="35"/>
      <c r="F610" s="30"/>
      <c r="G610"/>
      <c r="H610"/>
      <c r="I610"/>
      <c r="J610"/>
    </row>
    <row r="611" spans="1:10" s="1" customFormat="1" x14ac:dyDescent="0.2">
      <c r="A611" s="32"/>
      <c r="B611" s="4"/>
      <c r="C611" s="644"/>
      <c r="D611" s="34"/>
      <c r="E611" s="35"/>
      <c r="F611" s="30"/>
      <c r="G611"/>
      <c r="H611"/>
      <c r="I611"/>
      <c r="J611"/>
    </row>
    <row r="612" spans="1:10" s="1" customFormat="1" x14ac:dyDescent="0.2">
      <c r="A612" s="32"/>
      <c r="B612" s="4"/>
      <c r="C612" s="644"/>
      <c r="D612" s="34"/>
      <c r="E612" s="35"/>
      <c r="F612" s="30"/>
      <c r="G612"/>
      <c r="H612"/>
      <c r="I612"/>
      <c r="J612"/>
    </row>
    <row r="613" spans="1:10" s="1" customFormat="1" x14ac:dyDescent="0.2">
      <c r="A613" s="32"/>
      <c r="B613" s="4"/>
      <c r="C613" s="644"/>
      <c r="D613" s="34"/>
      <c r="E613" s="35"/>
      <c r="F613" s="30"/>
      <c r="G613"/>
      <c r="H613"/>
      <c r="I613"/>
      <c r="J613"/>
    </row>
    <row r="614" spans="1:10" s="1" customFormat="1" x14ac:dyDescent="0.2">
      <c r="A614" s="32"/>
      <c r="B614" s="4"/>
      <c r="C614" s="644"/>
      <c r="D614" s="34"/>
      <c r="E614" s="35"/>
      <c r="F614" s="30"/>
      <c r="G614"/>
      <c r="H614"/>
      <c r="I614"/>
      <c r="J614"/>
    </row>
    <row r="615" spans="1:10" s="1" customFormat="1" x14ac:dyDescent="0.2">
      <c r="A615" s="32"/>
      <c r="B615" s="4"/>
      <c r="C615" s="644"/>
      <c r="D615" s="34"/>
      <c r="E615" s="35"/>
      <c r="F615" s="30"/>
      <c r="G615"/>
      <c r="H615"/>
      <c r="I615"/>
      <c r="J615"/>
    </row>
    <row r="616" spans="1:10" s="1" customFormat="1" x14ac:dyDescent="0.2">
      <c r="A616" s="32"/>
      <c r="B616" s="4"/>
      <c r="C616" s="644"/>
      <c r="D616" s="34"/>
      <c r="E616" s="35"/>
      <c r="F616" s="30"/>
      <c r="G616"/>
      <c r="H616"/>
      <c r="I616"/>
      <c r="J616"/>
    </row>
    <row r="617" spans="1:10" s="1" customFormat="1" x14ac:dyDescent="0.2">
      <c r="A617" s="32"/>
      <c r="B617" s="4"/>
      <c r="C617" s="644"/>
      <c r="D617" s="34"/>
      <c r="E617" s="35"/>
      <c r="F617" s="30"/>
      <c r="G617"/>
      <c r="H617"/>
      <c r="I617"/>
      <c r="J617"/>
    </row>
    <row r="618" spans="1:10" s="1" customFormat="1" x14ac:dyDescent="0.2">
      <c r="A618" s="32"/>
      <c r="B618" s="4"/>
      <c r="C618" s="644"/>
      <c r="D618" s="34"/>
      <c r="E618" s="35"/>
      <c r="F618" s="30"/>
      <c r="G618"/>
      <c r="H618"/>
      <c r="I618"/>
      <c r="J618"/>
    </row>
    <row r="619" spans="1:10" s="1" customFormat="1" x14ac:dyDescent="0.2">
      <c r="A619" s="32"/>
      <c r="B619" s="4"/>
      <c r="C619" s="644"/>
      <c r="D619" s="34"/>
      <c r="E619" s="35"/>
      <c r="F619" s="30"/>
      <c r="G619"/>
      <c r="H619"/>
      <c r="I619"/>
      <c r="J619"/>
    </row>
    <row r="620" spans="1:10" s="1" customFormat="1" x14ac:dyDescent="0.2">
      <c r="A620" s="32"/>
      <c r="B620" s="4"/>
      <c r="C620" s="644"/>
      <c r="D620" s="34"/>
      <c r="E620" s="35"/>
      <c r="F620" s="30"/>
      <c r="G620"/>
      <c r="H620"/>
      <c r="I620"/>
      <c r="J620"/>
    </row>
    <row r="621" spans="1:10" s="1" customFormat="1" x14ac:dyDescent="0.2">
      <c r="A621" s="32"/>
      <c r="B621" s="4"/>
      <c r="C621" s="644"/>
      <c r="D621" s="34"/>
      <c r="E621" s="35"/>
      <c r="F621" s="30"/>
      <c r="G621"/>
      <c r="H621"/>
      <c r="I621"/>
      <c r="J621"/>
    </row>
    <row r="622" spans="1:10" s="1" customFormat="1" x14ac:dyDescent="0.2">
      <c r="A622" s="32"/>
      <c r="B622" s="4"/>
      <c r="C622" s="644"/>
      <c r="D622" s="34"/>
      <c r="E622" s="35"/>
      <c r="F622" s="30"/>
      <c r="G622"/>
      <c r="H622"/>
      <c r="I622"/>
      <c r="J622"/>
    </row>
    <row r="623" spans="1:10" s="1" customFormat="1" x14ac:dyDescent="0.2">
      <c r="A623" s="32"/>
      <c r="B623" s="4"/>
      <c r="C623" s="644"/>
      <c r="D623" s="34"/>
      <c r="E623" s="35"/>
      <c r="F623" s="30"/>
      <c r="G623"/>
      <c r="H623"/>
      <c r="I623"/>
      <c r="J623"/>
    </row>
    <row r="624" spans="1:10" s="1" customFormat="1" x14ac:dyDescent="0.2">
      <c r="A624" s="32"/>
      <c r="B624" s="4"/>
      <c r="C624" s="644"/>
      <c r="D624" s="34"/>
      <c r="E624" s="35"/>
      <c r="F624" s="30"/>
      <c r="G624"/>
      <c r="H624"/>
      <c r="I624"/>
      <c r="J624"/>
    </row>
    <row r="625" spans="1:10" s="1" customFormat="1" x14ac:dyDescent="0.2">
      <c r="A625" s="32"/>
      <c r="B625" s="4"/>
      <c r="C625" s="644"/>
      <c r="D625" s="34"/>
      <c r="E625" s="35"/>
      <c r="F625" s="30"/>
      <c r="G625"/>
      <c r="H625"/>
      <c r="I625"/>
      <c r="J625"/>
    </row>
    <row r="626" spans="1:10" s="1" customFormat="1" x14ac:dyDescent="0.2">
      <c r="A626" s="32"/>
      <c r="B626" s="4"/>
      <c r="C626" s="644"/>
      <c r="D626" s="34"/>
      <c r="E626" s="35"/>
      <c r="F626" s="30"/>
      <c r="G626"/>
      <c r="H626"/>
      <c r="I626"/>
      <c r="J626"/>
    </row>
    <row r="627" spans="1:10" s="1" customFormat="1" x14ac:dyDescent="0.2">
      <c r="A627" s="32"/>
      <c r="B627" s="4"/>
      <c r="C627" s="644"/>
      <c r="D627" s="34"/>
      <c r="E627" s="35"/>
      <c r="F627" s="30"/>
      <c r="G627"/>
      <c r="H627"/>
      <c r="I627"/>
      <c r="J627"/>
    </row>
    <row r="628" spans="1:10" s="1" customFormat="1" x14ac:dyDescent="0.2">
      <c r="A628" s="32"/>
      <c r="B628" s="4"/>
      <c r="C628" s="644"/>
      <c r="D628" s="34"/>
      <c r="E628" s="35"/>
      <c r="F628" s="30"/>
      <c r="G628"/>
      <c r="H628"/>
      <c r="I628"/>
      <c r="J628"/>
    </row>
    <row r="629" spans="1:10" s="1" customFormat="1" x14ac:dyDescent="0.2">
      <c r="A629" s="32"/>
      <c r="B629" s="4"/>
      <c r="C629" s="644"/>
      <c r="D629" s="34"/>
      <c r="E629" s="35"/>
      <c r="F629" s="30"/>
      <c r="G629"/>
      <c r="H629"/>
      <c r="I629"/>
      <c r="J629"/>
    </row>
    <row r="630" spans="1:10" s="1" customFormat="1" x14ac:dyDescent="0.2">
      <c r="A630" s="32"/>
      <c r="B630" s="4"/>
      <c r="C630" s="644"/>
      <c r="D630" s="34"/>
      <c r="E630" s="35"/>
      <c r="F630" s="30"/>
      <c r="G630"/>
      <c r="H630"/>
      <c r="I630"/>
      <c r="J630"/>
    </row>
    <row r="631" spans="1:10" s="1" customFormat="1" x14ac:dyDescent="0.2">
      <c r="A631" s="32"/>
      <c r="B631" s="4"/>
      <c r="C631" s="644"/>
      <c r="D631" s="34"/>
      <c r="E631" s="35"/>
      <c r="F631" s="30"/>
      <c r="G631"/>
      <c r="H631"/>
      <c r="I631"/>
      <c r="J631"/>
    </row>
    <row r="632" spans="1:10" s="1" customFormat="1" x14ac:dyDescent="0.2">
      <c r="A632" s="32"/>
      <c r="B632" s="4"/>
      <c r="C632" s="644"/>
      <c r="D632" s="34"/>
      <c r="E632" s="35"/>
      <c r="F632" s="30"/>
      <c r="G632"/>
      <c r="H632"/>
      <c r="I632"/>
      <c r="J632"/>
    </row>
    <row r="633" spans="1:10" s="1" customFormat="1" x14ac:dyDescent="0.2">
      <c r="A633" s="32"/>
      <c r="B633" s="4"/>
      <c r="C633" s="644"/>
      <c r="D633" s="34"/>
      <c r="E633" s="35"/>
      <c r="F633" s="30"/>
      <c r="G633"/>
      <c r="H633"/>
      <c r="I633"/>
      <c r="J633"/>
    </row>
    <row r="634" spans="1:10" s="1" customFormat="1" x14ac:dyDescent="0.2">
      <c r="A634" s="32"/>
      <c r="B634" s="4"/>
      <c r="C634" s="644"/>
      <c r="D634" s="34"/>
      <c r="E634" s="35"/>
      <c r="F634" s="30"/>
      <c r="G634"/>
      <c r="H634"/>
      <c r="I634"/>
      <c r="J634"/>
    </row>
    <row r="635" spans="1:10" s="1" customFormat="1" x14ac:dyDescent="0.2">
      <c r="A635" s="32"/>
      <c r="B635" s="4"/>
      <c r="C635" s="644"/>
      <c r="D635" s="34"/>
      <c r="E635" s="35"/>
      <c r="F635" s="30"/>
      <c r="G635"/>
      <c r="H635"/>
      <c r="I635"/>
      <c r="J635"/>
    </row>
    <row r="636" spans="1:10" s="1" customFormat="1" x14ac:dyDescent="0.2">
      <c r="A636" s="32"/>
      <c r="B636" s="4"/>
      <c r="C636" s="644"/>
      <c r="D636" s="34"/>
      <c r="E636" s="35"/>
      <c r="F636" s="30"/>
      <c r="G636"/>
      <c r="H636"/>
      <c r="I636"/>
      <c r="J636"/>
    </row>
    <row r="637" spans="1:10" s="1" customFormat="1" x14ac:dyDescent="0.2">
      <c r="A637" s="32"/>
      <c r="B637" s="4"/>
      <c r="C637" s="644"/>
      <c r="D637" s="34"/>
      <c r="E637" s="35"/>
      <c r="F637" s="30"/>
      <c r="G637"/>
      <c r="H637"/>
      <c r="I637"/>
      <c r="J637"/>
    </row>
    <row r="638" spans="1:10" s="1" customFormat="1" x14ac:dyDescent="0.2">
      <c r="A638" s="32"/>
      <c r="B638" s="4"/>
      <c r="C638" s="644"/>
      <c r="D638" s="34"/>
      <c r="E638" s="35"/>
      <c r="F638" s="30"/>
      <c r="G638"/>
      <c r="H638"/>
      <c r="I638"/>
      <c r="J638"/>
    </row>
    <row r="639" spans="1:10" s="1" customFormat="1" x14ac:dyDescent="0.2">
      <c r="A639" s="32"/>
      <c r="B639" s="4"/>
      <c r="C639" s="644"/>
      <c r="D639" s="34"/>
      <c r="E639" s="35"/>
      <c r="F639" s="30"/>
      <c r="G639"/>
      <c r="H639"/>
      <c r="I639"/>
      <c r="J639"/>
    </row>
    <row r="640" spans="1:10" s="1" customFormat="1" x14ac:dyDescent="0.2">
      <c r="A640" s="32"/>
      <c r="B640" s="4"/>
      <c r="C640" s="644"/>
      <c r="D640" s="34"/>
      <c r="E640" s="35"/>
      <c r="F640" s="30"/>
      <c r="G640"/>
      <c r="H640"/>
      <c r="I640"/>
      <c r="J640"/>
    </row>
    <row r="641" spans="1:10" s="1" customFormat="1" x14ac:dyDescent="0.2">
      <c r="A641" s="32"/>
      <c r="B641" s="4"/>
      <c r="C641" s="644"/>
      <c r="D641" s="34"/>
      <c r="E641" s="35"/>
      <c r="F641" s="30"/>
      <c r="G641"/>
      <c r="H641"/>
      <c r="I641"/>
      <c r="J641"/>
    </row>
    <row r="642" spans="1:10" s="1" customFormat="1" x14ac:dyDescent="0.2">
      <c r="A642" s="32"/>
      <c r="B642" s="4"/>
      <c r="C642" s="644"/>
      <c r="D642" s="34"/>
      <c r="E642" s="35"/>
      <c r="F642" s="30"/>
      <c r="G642"/>
      <c r="H642"/>
      <c r="I642"/>
      <c r="J642"/>
    </row>
    <row r="643" spans="1:10" s="1" customFormat="1" x14ac:dyDescent="0.2">
      <c r="A643" s="32"/>
      <c r="B643" s="4"/>
      <c r="C643" s="644"/>
      <c r="D643" s="34"/>
      <c r="E643" s="35"/>
      <c r="F643" s="30"/>
      <c r="G643"/>
      <c r="H643"/>
      <c r="I643"/>
      <c r="J643"/>
    </row>
    <row r="644" spans="1:10" s="1" customFormat="1" x14ac:dyDescent="0.2">
      <c r="A644" s="32"/>
      <c r="B644" s="4"/>
      <c r="C644" s="644"/>
      <c r="D644" s="34"/>
      <c r="E644" s="35"/>
      <c r="F644" s="30"/>
      <c r="G644"/>
      <c r="H644"/>
      <c r="I644"/>
      <c r="J644"/>
    </row>
    <row r="645" spans="1:10" s="1" customFormat="1" x14ac:dyDescent="0.2">
      <c r="A645" s="32"/>
      <c r="B645" s="4"/>
      <c r="C645" s="644"/>
      <c r="D645" s="34"/>
      <c r="E645" s="35"/>
      <c r="F645" s="30"/>
      <c r="G645"/>
      <c r="H645"/>
      <c r="I645"/>
      <c r="J645"/>
    </row>
    <row r="646" spans="1:10" s="1" customFormat="1" x14ac:dyDescent="0.2">
      <c r="A646" s="32"/>
      <c r="B646" s="4"/>
      <c r="C646" s="644"/>
      <c r="D646" s="34"/>
      <c r="E646" s="35"/>
      <c r="F646" s="30"/>
      <c r="G646"/>
      <c r="H646"/>
      <c r="I646"/>
      <c r="J646"/>
    </row>
    <row r="647" spans="1:10" s="1" customFormat="1" x14ac:dyDescent="0.2">
      <c r="A647" s="32"/>
      <c r="B647" s="4"/>
      <c r="C647" s="644"/>
      <c r="D647" s="34"/>
      <c r="E647" s="35"/>
      <c r="F647" s="30"/>
      <c r="G647"/>
      <c r="H647"/>
      <c r="I647"/>
      <c r="J647"/>
    </row>
    <row r="648" spans="1:10" s="1" customFormat="1" x14ac:dyDescent="0.2">
      <c r="A648" s="32"/>
      <c r="B648" s="4"/>
      <c r="C648" s="644"/>
      <c r="D648" s="34"/>
      <c r="E648" s="35"/>
      <c r="F648" s="30"/>
      <c r="G648"/>
      <c r="H648"/>
      <c r="I648"/>
      <c r="J648"/>
    </row>
    <row r="649" spans="1:10" s="1" customFormat="1" x14ac:dyDescent="0.2">
      <c r="A649" s="32"/>
      <c r="B649" s="4"/>
      <c r="C649" s="644"/>
      <c r="D649" s="34"/>
      <c r="E649" s="35"/>
      <c r="F649" s="30"/>
      <c r="G649"/>
      <c r="H649"/>
      <c r="I649"/>
      <c r="J649"/>
    </row>
    <row r="650" spans="1:10" s="1" customFormat="1" x14ac:dyDescent="0.2">
      <c r="A650" s="32"/>
      <c r="B650" s="4"/>
      <c r="C650" s="644"/>
      <c r="D650" s="34"/>
      <c r="E650" s="35"/>
      <c r="F650" s="30"/>
      <c r="G650"/>
      <c r="H650"/>
      <c r="I650"/>
      <c r="J650"/>
    </row>
    <row r="651" spans="1:10" s="1" customFormat="1" x14ac:dyDescent="0.2">
      <c r="A651" s="32"/>
      <c r="B651" s="4"/>
      <c r="C651" s="644"/>
      <c r="D651" s="34"/>
      <c r="E651" s="35"/>
      <c r="F651" s="30"/>
      <c r="G651"/>
      <c r="H651"/>
      <c r="I651"/>
      <c r="J651"/>
    </row>
    <row r="652" spans="1:10" s="1" customFormat="1" x14ac:dyDescent="0.2">
      <c r="A652" s="32"/>
      <c r="B652" s="4"/>
      <c r="C652" s="644"/>
      <c r="D652" s="34"/>
      <c r="E652" s="35"/>
      <c r="F652" s="30"/>
      <c r="G652"/>
      <c r="H652"/>
      <c r="I652"/>
      <c r="J652"/>
    </row>
    <row r="653" spans="1:10" s="1" customFormat="1" x14ac:dyDescent="0.2">
      <c r="A653" s="32"/>
      <c r="B653" s="4"/>
      <c r="C653" s="644"/>
      <c r="D653" s="34"/>
      <c r="E653" s="35"/>
      <c r="F653" s="30"/>
      <c r="G653"/>
      <c r="H653"/>
      <c r="I653"/>
      <c r="J653"/>
    </row>
    <row r="654" spans="1:10" s="1" customFormat="1" x14ac:dyDescent="0.2">
      <c r="A654" s="32"/>
      <c r="B654" s="4"/>
      <c r="C654" s="644"/>
      <c r="D654" s="34"/>
      <c r="E654" s="35"/>
      <c r="F654" s="30"/>
      <c r="G654"/>
      <c r="H654"/>
      <c r="I654"/>
      <c r="J654"/>
    </row>
    <row r="655" spans="1:10" s="1" customFormat="1" x14ac:dyDescent="0.2">
      <c r="A655" s="32"/>
      <c r="B655" s="4"/>
      <c r="C655" s="644"/>
      <c r="D655" s="34"/>
      <c r="E655" s="35"/>
      <c r="F655" s="30"/>
      <c r="G655"/>
      <c r="H655"/>
      <c r="I655"/>
      <c r="J655"/>
    </row>
    <row r="656" spans="1:10" s="1" customFormat="1" x14ac:dyDescent="0.2">
      <c r="A656" s="32"/>
      <c r="B656" s="4"/>
      <c r="C656" s="644"/>
      <c r="D656" s="34"/>
      <c r="E656" s="35"/>
      <c r="F656" s="30"/>
      <c r="G656"/>
      <c r="H656"/>
      <c r="I656"/>
      <c r="J656"/>
    </row>
    <row r="657" spans="1:10" s="1" customFormat="1" x14ac:dyDescent="0.2">
      <c r="A657" s="32"/>
      <c r="B657" s="4"/>
      <c r="C657" s="644"/>
      <c r="D657" s="34"/>
      <c r="E657" s="35"/>
      <c r="F657" s="30"/>
      <c r="G657"/>
      <c r="H657"/>
      <c r="I657"/>
      <c r="J657"/>
    </row>
    <row r="658" spans="1:10" s="1" customFormat="1" x14ac:dyDescent="0.2">
      <c r="A658" s="32"/>
      <c r="B658" s="4"/>
      <c r="C658" s="644"/>
      <c r="D658" s="34"/>
      <c r="E658" s="35"/>
      <c r="F658" s="30"/>
      <c r="G658"/>
      <c r="H658"/>
      <c r="I658"/>
      <c r="J658"/>
    </row>
    <row r="659" spans="1:10" s="1" customFormat="1" x14ac:dyDescent="0.2">
      <c r="A659" s="32"/>
      <c r="B659" s="4"/>
      <c r="C659" s="644"/>
      <c r="D659" s="34"/>
      <c r="E659" s="35"/>
      <c r="F659" s="30"/>
      <c r="G659"/>
      <c r="H659"/>
      <c r="I659"/>
      <c r="J659"/>
    </row>
    <row r="660" spans="1:10" s="1" customFormat="1" x14ac:dyDescent="0.2">
      <c r="A660" s="32"/>
      <c r="B660" s="4"/>
      <c r="C660" s="644"/>
      <c r="D660" s="34"/>
      <c r="E660" s="35"/>
      <c r="F660" s="30"/>
      <c r="G660"/>
      <c r="H660"/>
      <c r="I660"/>
      <c r="J660"/>
    </row>
    <row r="661" spans="1:10" s="1" customFormat="1" x14ac:dyDescent="0.2">
      <c r="A661" s="32"/>
      <c r="B661" s="4"/>
      <c r="C661" s="644"/>
      <c r="D661" s="34"/>
      <c r="E661" s="35"/>
      <c r="F661" s="30"/>
      <c r="G661"/>
      <c r="H661"/>
      <c r="I661"/>
      <c r="J661"/>
    </row>
    <row r="662" spans="1:10" s="1" customFormat="1" x14ac:dyDescent="0.2">
      <c r="A662" s="32"/>
      <c r="B662" s="4"/>
      <c r="C662" s="644"/>
      <c r="D662" s="34"/>
      <c r="E662" s="35"/>
      <c r="F662" s="30"/>
      <c r="G662"/>
      <c r="H662"/>
      <c r="I662"/>
      <c r="J662"/>
    </row>
    <row r="663" spans="1:10" s="1" customFormat="1" x14ac:dyDescent="0.2">
      <c r="A663" s="32"/>
      <c r="B663" s="4"/>
      <c r="C663" s="644"/>
      <c r="D663" s="34"/>
      <c r="E663" s="35"/>
      <c r="F663" s="30"/>
      <c r="G663"/>
      <c r="H663"/>
      <c r="I663"/>
      <c r="J663"/>
    </row>
    <row r="664" spans="1:10" s="1" customFormat="1" x14ac:dyDescent="0.2">
      <c r="A664" s="32"/>
      <c r="B664" s="4"/>
      <c r="C664" s="644"/>
      <c r="D664" s="34"/>
      <c r="E664" s="35"/>
      <c r="F664" s="30"/>
      <c r="G664"/>
      <c r="H664"/>
      <c r="I664"/>
      <c r="J664"/>
    </row>
    <row r="665" spans="1:10" s="1" customFormat="1" x14ac:dyDescent="0.2">
      <c r="A665" s="32"/>
      <c r="B665" s="4"/>
      <c r="C665" s="644"/>
      <c r="D665" s="34"/>
      <c r="E665" s="35"/>
      <c r="F665" s="30"/>
      <c r="G665"/>
      <c r="H665"/>
      <c r="I665"/>
      <c r="J665"/>
    </row>
    <row r="666" spans="1:10" s="1" customFormat="1" x14ac:dyDescent="0.2">
      <c r="A666" s="32"/>
      <c r="B666" s="4"/>
      <c r="C666" s="644"/>
      <c r="D666" s="34"/>
      <c r="E666" s="35"/>
      <c r="F666" s="30"/>
      <c r="G666"/>
      <c r="H666"/>
      <c r="I666"/>
      <c r="J666"/>
    </row>
    <row r="667" spans="1:10" s="1" customFormat="1" x14ac:dyDescent="0.2">
      <c r="A667" s="32"/>
      <c r="B667" s="4"/>
      <c r="C667" s="644"/>
      <c r="D667" s="34"/>
      <c r="E667" s="35"/>
      <c r="F667" s="30"/>
      <c r="G667"/>
      <c r="H667"/>
      <c r="I667"/>
      <c r="J667"/>
    </row>
    <row r="668" spans="1:10" s="1" customFormat="1" x14ac:dyDescent="0.2">
      <c r="A668" s="32"/>
      <c r="B668" s="4"/>
      <c r="C668" s="644"/>
      <c r="D668" s="34"/>
      <c r="E668" s="35"/>
      <c r="F668" s="30"/>
      <c r="G668"/>
      <c r="H668"/>
      <c r="I668"/>
      <c r="J668"/>
    </row>
    <row r="669" spans="1:10" s="1" customFormat="1" x14ac:dyDescent="0.2">
      <c r="A669" s="32"/>
      <c r="B669" s="4"/>
      <c r="C669" s="644"/>
      <c r="D669" s="34"/>
      <c r="E669" s="35"/>
      <c r="F669" s="30"/>
      <c r="G669"/>
      <c r="H669"/>
      <c r="I669"/>
      <c r="J669"/>
    </row>
    <row r="670" spans="1:10" s="1" customFormat="1" x14ac:dyDescent="0.2">
      <c r="A670" s="32"/>
      <c r="B670" s="4"/>
      <c r="C670" s="644"/>
      <c r="D670" s="34"/>
      <c r="E670" s="35"/>
      <c r="F670" s="30"/>
      <c r="G670"/>
      <c r="H670"/>
      <c r="I670"/>
      <c r="J670"/>
    </row>
    <row r="671" spans="1:10" s="1" customFormat="1" x14ac:dyDescent="0.2">
      <c r="A671" s="32"/>
      <c r="B671" s="4"/>
      <c r="C671" s="644"/>
      <c r="D671" s="34"/>
      <c r="E671" s="35"/>
      <c r="F671" s="30"/>
      <c r="G671"/>
      <c r="H671"/>
      <c r="I671"/>
      <c r="J671"/>
    </row>
    <row r="672" spans="1:10" s="1" customFormat="1" x14ac:dyDescent="0.2">
      <c r="A672" s="32"/>
      <c r="B672" s="4"/>
      <c r="C672" s="644"/>
      <c r="D672" s="34"/>
      <c r="E672" s="35"/>
      <c r="F672" s="30"/>
      <c r="G672"/>
      <c r="H672"/>
      <c r="I672"/>
      <c r="J672"/>
    </row>
    <row r="673" spans="1:10" s="1" customFormat="1" x14ac:dyDescent="0.2">
      <c r="A673" s="32"/>
      <c r="B673" s="4"/>
      <c r="C673" s="644"/>
      <c r="D673" s="34"/>
      <c r="E673" s="35"/>
      <c r="F673" s="30"/>
      <c r="G673"/>
      <c r="H673"/>
      <c r="I673"/>
      <c r="J673"/>
    </row>
    <row r="674" spans="1:10" s="1" customFormat="1" x14ac:dyDescent="0.2">
      <c r="A674" s="32"/>
      <c r="B674" s="4"/>
      <c r="C674" s="644"/>
      <c r="D674" s="34"/>
      <c r="E674" s="35"/>
      <c r="F674" s="30"/>
      <c r="G674"/>
      <c r="H674"/>
      <c r="I674"/>
      <c r="J674"/>
    </row>
    <row r="675" spans="1:10" s="1" customFormat="1" x14ac:dyDescent="0.2">
      <c r="A675" s="32"/>
      <c r="B675" s="4"/>
      <c r="C675" s="644"/>
      <c r="D675" s="34"/>
      <c r="E675" s="35"/>
      <c r="F675" s="30"/>
      <c r="G675"/>
      <c r="H675"/>
      <c r="I675"/>
      <c r="J675"/>
    </row>
    <row r="676" spans="1:10" s="1" customFormat="1" x14ac:dyDescent="0.2">
      <c r="A676" s="32"/>
      <c r="B676" s="4"/>
      <c r="C676" s="644"/>
      <c r="D676" s="34"/>
      <c r="E676" s="35"/>
      <c r="F676" s="30"/>
      <c r="G676"/>
      <c r="H676"/>
      <c r="I676"/>
      <c r="J676"/>
    </row>
    <row r="677" spans="1:10" s="1" customFormat="1" x14ac:dyDescent="0.2">
      <c r="A677" s="32"/>
      <c r="B677" s="4"/>
      <c r="C677" s="644"/>
      <c r="D677" s="34"/>
      <c r="E677" s="35"/>
      <c r="F677" s="30"/>
      <c r="G677"/>
      <c r="H677"/>
      <c r="I677"/>
      <c r="J677"/>
    </row>
    <row r="678" spans="1:10" s="1" customFormat="1" x14ac:dyDescent="0.2">
      <c r="A678" s="32"/>
      <c r="B678" s="4"/>
      <c r="C678" s="644"/>
      <c r="D678" s="34"/>
      <c r="E678" s="35"/>
      <c r="F678" s="30"/>
      <c r="G678"/>
      <c r="H678"/>
      <c r="I678"/>
      <c r="J678"/>
    </row>
    <row r="679" spans="1:10" s="1" customFormat="1" x14ac:dyDescent="0.2">
      <c r="A679" s="32"/>
      <c r="B679" s="4"/>
      <c r="C679" s="644"/>
      <c r="D679" s="34"/>
      <c r="E679" s="35"/>
      <c r="F679" s="30"/>
      <c r="G679"/>
      <c r="H679"/>
      <c r="I679"/>
      <c r="J679"/>
    </row>
    <row r="680" spans="1:10" s="1" customFormat="1" x14ac:dyDescent="0.2">
      <c r="A680" s="32"/>
      <c r="B680" s="4"/>
      <c r="C680" s="644"/>
      <c r="D680" s="34"/>
      <c r="E680" s="35"/>
      <c r="F680" s="30"/>
      <c r="G680"/>
      <c r="H680"/>
      <c r="I680"/>
      <c r="J680"/>
    </row>
    <row r="681" spans="1:10" s="1" customFormat="1" x14ac:dyDescent="0.2">
      <c r="A681" s="32"/>
      <c r="B681" s="4"/>
      <c r="C681" s="644"/>
      <c r="D681" s="34"/>
      <c r="E681" s="35"/>
      <c r="F681" s="30"/>
      <c r="G681"/>
      <c r="H681"/>
      <c r="I681"/>
      <c r="J681"/>
    </row>
    <row r="682" spans="1:10" s="1" customFormat="1" x14ac:dyDescent="0.2">
      <c r="A682" s="32"/>
      <c r="B682" s="4"/>
      <c r="C682" s="644"/>
      <c r="D682" s="34"/>
      <c r="E682" s="35"/>
      <c r="F682" s="30"/>
      <c r="G682"/>
      <c r="H682"/>
      <c r="I682"/>
      <c r="J682"/>
    </row>
    <row r="683" spans="1:10" s="1" customFormat="1" x14ac:dyDescent="0.2">
      <c r="A683" s="32"/>
      <c r="B683" s="4"/>
      <c r="C683" s="644"/>
      <c r="D683" s="34"/>
      <c r="E683" s="35"/>
      <c r="F683" s="30"/>
      <c r="G683"/>
      <c r="H683"/>
      <c r="I683"/>
      <c r="J683"/>
    </row>
    <row r="684" spans="1:10" s="1" customFormat="1" x14ac:dyDescent="0.2">
      <c r="A684" s="32"/>
      <c r="B684" s="4"/>
      <c r="C684" s="644"/>
      <c r="D684" s="34"/>
      <c r="E684" s="35"/>
      <c r="F684" s="30"/>
      <c r="G684"/>
      <c r="H684"/>
      <c r="I684"/>
      <c r="J684"/>
    </row>
    <row r="685" spans="1:10" s="1" customFormat="1" x14ac:dyDescent="0.2">
      <c r="A685" s="32"/>
      <c r="B685" s="4"/>
      <c r="C685" s="644"/>
      <c r="D685" s="34"/>
      <c r="E685" s="35"/>
      <c r="F685" s="30"/>
      <c r="G685"/>
      <c r="H685"/>
      <c r="I685"/>
      <c r="J685"/>
    </row>
    <row r="686" spans="1:10" s="1" customFormat="1" x14ac:dyDescent="0.2">
      <c r="A686" s="32"/>
      <c r="B686" s="4"/>
      <c r="C686" s="644"/>
      <c r="D686" s="34"/>
      <c r="E686" s="35"/>
      <c r="F686" s="30"/>
      <c r="G686"/>
      <c r="H686"/>
      <c r="I686"/>
      <c r="J686"/>
    </row>
    <row r="687" spans="1:10" s="1" customFormat="1" x14ac:dyDescent="0.2">
      <c r="A687" s="32"/>
      <c r="B687" s="4"/>
      <c r="C687" s="644"/>
      <c r="D687" s="34"/>
      <c r="E687" s="35"/>
      <c r="F687" s="30"/>
      <c r="G687"/>
      <c r="H687"/>
      <c r="I687"/>
      <c r="J687"/>
    </row>
    <row r="688" spans="1:10" s="1" customFormat="1" x14ac:dyDescent="0.2">
      <c r="A688" s="32"/>
      <c r="B688" s="4"/>
      <c r="C688" s="644"/>
      <c r="D688" s="34"/>
      <c r="E688" s="35"/>
      <c r="F688" s="30"/>
      <c r="G688"/>
      <c r="H688"/>
      <c r="I688"/>
      <c r="J688"/>
    </row>
    <row r="689" spans="1:10" s="1" customFormat="1" x14ac:dyDescent="0.2">
      <c r="A689" s="32"/>
      <c r="B689" s="4"/>
      <c r="C689" s="644"/>
      <c r="D689" s="34"/>
      <c r="E689" s="35"/>
      <c r="F689" s="30"/>
      <c r="G689"/>
      <c r="H689"/>
      <c r="I689"/>
      <c r="J689"/>
    </row>
    <row r="690" spans="1:10" s="1" customFormat="1" x14ac:dyDescent="0.2">
      <c r="A690" s="32"/>
      <c r="B690" s="4"/>
      <c r="C690" s="644"/>
      <c r="D690" s="34"/>
      <c r="E690" s="35"/>
      <c r="F690" s="30"/>
      <c r="G690"/>
      <c r="H690"/>
      <c r="I690"/>
      <c r="J690"/>
    </row>
    <row r="691" spans="1:10" s="1" customFormat="1" x14ac:dyDescent="0.2">
      <c r="A691" s="32"/>
      <c r="B691" s="4"/>
      <c r="C691" s="644"/>
      <c r="D691" s="34"/>
      <c r="E691" s="35"/>
      <c r="F691" s="30"/>
      <c r="G691"/>
      <c r="H691"/>
      <c r="I691"/>
      <c r="J691"/>
    </row>
    <row r="692" spans="1:10" s="1" customFormat="1" x14ac:dyDescent="0.2">
      <c r="A692" s="32"/>
      <c r="B692" s="4"/>
      <c r="C692" s="644"/>
      <c r="D692" s="34"/>
      <c r="E692" s="35"/>
      <c r="F692" s="30"/>
      <c r="G692"/>
      <c r="H692"/>
      <c r="I692"/>
      <c r="J692"/>
    </row>
    <row r="693" spans="1:10" s="1" customFormat="1" x14ac:dyDescent="0.2">
      <c r="A693" s="32"/>
      <c r="B693" s="4"/>
      <c r="C693" s="644"/>
      <c r="D693" s="34"/>
      <c r="E693" s="35"/>
      <c r="F693" s="30"/>
      <c r="G693"/>
      <c r="H693"/>
      <c r="I693"/>
      <c r="J693"/>
    </row>
    <row r="694" spans="1:10" s="1" customFormat="1" x14ac:dyDescent="0.2">
      <c r="A694" s="32"/>
      <c r="B694" s="4"/>
      <c r="C694" s="644"/>
      <c r="D694" s="34"/>
      <c r="E694" s="35"/>
      <c r="F694" s="30"/>
      <c r="G694"/>
      <c r="H694"/>
      <c r="I694"/>
      <c r="J694"/>
    </row>
    <row r="695" spans="1:10" s="1" customFormat="1" x14ac:dyDescent="0.2">
      <c r="A695" s="32"/>
      <c r="B695" s="4"/>
      <c r="C695" s="644"/>
      <c r="D695" s="34"/>
      <c r="E695" s="35"/>
      <c r="F695" s="30"/>
      <c r="G695"/>
      <c r="H695"/>
      <c r="I695"/>
      <c r="J695"/>
    </row>
    <row r="696" spans="1:10" s="1" customFormat="1" x14ac:dyDescent="0.2">
      <c r="A696" s="32"/>
      <c r="B696" s="4"/>
      <c r="C696" s="644"/>
      <c r="D696" s="34"/>
      <c r="E696" s="35"/>
      <c r="F696" s="30"/>
      <c r="G696"/>
      <c r="H696"/>
      <c r="I696"/>
      <c r="J696"/>
    </row>
    <row r="697" spans="1:10" s="1" customFormat="1" x14ac:dyDescent="0.2">
      <c r="A697" s="32"/>
      <c r="B697" s="4"/>
      <c r="C697" s="644"/>
      <c r="D697" s="34"/>
      <c r="E697" s="35"/>
      <c r="F697" s="30"/>
      <c r="G697"/>
      <c r="H697"/>
      <c r="I697"/>
      <c r="J697"/>
    </row>
    <row r="698" spans="1:10" s="1" customFormat="1" x14ac:dyDescent="0.2">
      <c r="A698" s="32"/>
      <c r="B698" s="4"/>
      <c r="C698" s="644"/>
      <c r="D698" s="34"/>
      <c r="E698" s="35"/>
      <c r="F698" s="30"/>
      <c r="G698"/>
      <c r="H698"/>
      <c r="I698"/>
      <c r="J698"/>
    </row>
    <row r="699" spans="1:10" s="1" customFormat="1" x14ac:dyDescent="0.2">
      <c r="A699" s="32"/>
      <c r="B699" s="4"/>
      <c r="C699" s="644"/>
      <c r="D699" s="34"/>
      <c r="E699" s="35"/>
      <c r="F699" s="30"/>
      <c r="G699"/>
      <c r="H699"/>
      <c r="I699"/>
      <c r="J699"/>
    </row>
    <row r="700" spans="1:10" s="1" customFormat="1" x14ac:dyDescent="0.2">
      <c r="A700" s="32"/>
      <c r="B700" s="4"/>
      <c r="C700" s="644"/>
      <c r="D700" s="34"/>
      <c r="E700" s="35"/>
      <c r="F700" s="30"/>
      <c r="G700"/>
      <c r="H700"/>
      <c r="I700"/>
      <c r="J700"/>
    </row>
    <row r="701" spans="1:10" s="1" customFormat="1" x14ac:dyDescent="0.2">
      <c r="A701" s="32"/>
      <c r="B701" s="4"/>
      <c r="C701" s="644"/>
      <c r="D701" s="34"/>
      <c r="E701" s="35"/>
      <c r="F701" s="30"/>
      <c r="G701"/>
      <c r="H701"/>
      <c r="I701"/>
      <c r="J701"/>
    </row>
    <row r="702" spans="1:10" s="1" customFormat="1" x14ac:dyDescent="0.2">
      <c r="A702" s="32"/>
      <c r="B702" s="4"/>
      <c r="C702" s="644"/>
      <c r="D702" s="34"/>
      <c r="E702" s="35"/>
      <c r="F702" s="30"/>
      <c r="G702"/>
      <c r="H702"/>
      <c r="I702"/>
      <c r="J702"/>
    </row>
    <row r="703" spans="1:10" s="1" customFormat="1" x14ac:dyDescent="0.2">
      <c r="A703" s="32"/>
      <c r="B703" s="4"/>
      <c r="C703" s="644"/>
      <c r="D703" s="34"/>
      <c r="E703" s="35"/>
      <c r="F703" s="30"/>
      <c r="G703"/>
      <c r="H703"/>
      <c r="I703"/>
      <c r="J703"/>
    </row>
    <row r="704" spans="1:10" s="1" customFormat="1" x14ac:dyDescent="0.2">
      <c r="A704" s="32"/>
      <c r="B704" s="4"/>
      <c r="C704" s="644"/>
      <c r="D704" s="34"/>
      <c r="E704" s="35"/>
      <c r="F704" s="30"/>
      <c r="G704"/>
      <c r="H704"/>
      <c r="I704"/>
      <c r="J704"/>
    </row>
    <row r="705" spans="1:10" s="1" customFormat="1" x14ac:dyDescent="0.2">
      <c r="A705" s="32"/>
      <c r="B705" s="4"/>
      <c r="C705" s="644"/>
      <c r="D705" s="34"/>
      <c r="E705" s="35"/>
      <c r="F705" s="30"/>
      <c r="G705"/>
      <c r="H705"/>
      <c r="I705"/>
      <c r="J705"/>
    </row>
    <row r="706" spans="1:10" s="1" customFormat="1" x14ac:dyDescent="0.2">
      <c r="A706" s="32"/>
      <c r="B706" s="4"/>
      <c r="C706" s="644"/>
      <c r="D706" s="34"/>
      <c r="E706" s="35"/>
      <c r="F706" s="30"/>
      <c r="G706"/>
      <c r="H706"/>
      <c r="I706"/>
      <c r="J706"/>
    </row>
    <row r="707" spans="1:10" s="1" customFormat="1" x14ac:dyDescent="0.2">
      <c r="A707" s="32"/>
      <c r="B707" s="4"/>
      <c r="C707" s="644"/>
      <c r="D707" s="34"/>
      <c r="E707" s="35"/>
      <c r="F707" s="30"/>
      <c r="G707"/>
      <c r="H707"/>
      <c r="I707"/>
      <c r="J707"/>
    </row>
    <row r="708" spans="1:10" s="1" customFormat="1" x14ac:dyDescent="0.2">
      <c r="A708" s="32"/>
      <c r="B708" s="4"/>
      <c r="C708" s="644"/>
      <c r="D708" s="34"/>
      <c r="E708" s="35"/>
      <c r="F708" s="30"/>
      <c r="G708"/>
      <c r="H708"/>
      <c r="I708"/>
      <c r="J708"/>
    </row>
    <row r="709" spans="1:10" s="1" customFormat="1" x14ac:dyDescent="0.2">
      <c r="A709" s="32"/>
      <c r="B709" s="4"/>
      <c r="C709" s="644"/>
      <c r="D709" s="34"/>
      <c r="E709" s="35"/>
      <c r="F709" s="30"/>
      <c r="G709"/>
      <c r="H709"/>
      <c r="I709"/>
      <c r="J709"/>
    </row>
    <row r="710" spans="1:10" s="1" customFormat="1" x14ac:dyDescent="0.2">
      <c r="A710" s="32"/>
      <c r="B710" s="4"/>
      <c r="C710" s="644"/>
      <c r="D710" s="34"/>
      <c r="E710" s="35"/>
      <c r="F710" s="30"/>
      <c r="G710"/>
      <c r="H710"/>
      <c r="I710"/>
      <c r="J710"/>
    </row>
    <row r="711" spans="1:10" s="1" customFormat="1" x14ac:dyDescent="0.2">
      <c r="A711" s="32"/>
      <c r="B711" s="4"/>
      <c r="C711" s="644"/>
      <c r="D711" s="34"/>
      <c r="E711" s="35"/>
      <c r="F711" s="30"/>
      <c r="G711"/>
      <c r="H711"/>
      <c r="I711"/>
      <c r="J711"/>
    </row>
    <row r="712" spans="1:10" s="1" customFormat="1" x14ac:dyDescent="0.2">
      <c r="A712" s="32"/>
      <c r="B712" s="4"/>
      <c r="C712" s="644"/>
      <c r="D712" s="34"/>
      <c r="E712" s="35"/>
      <c r="F712" s="30"/>
      <c r="G712"/>
      <c r="H712"/>
      <c r="I712"/>
      <c r="J712"/>
    </row>
    <row r="713" spans="1:10" s="1" customFormat="1" x14ac:dyDescent="0.2">
      <c r="A713" s="32"/>
      <c r="B713" s="4"/>
      <c r="C713" s="644"/>
      <c r="D713" s="34"/>
      <c r="E713" s="35"/>
      <c r="F713" s="30"/>
      <c r="G713"/>
      <c r="H713"/>
      <c r="I713"/>
      <c r="J713"/>
    </row>
    <row r="714" spans="1:10" s="1" customFormat="1" x14ac:dyDescent="0.2">
      <c r="A714" s="32"/>
      <c r="B714" s="4"/>
      <c r="C714" s="644"/>
      <c r="D714" s="34"/>
      <c r="E714" s="35"/>
      <c r="F714" s="30"/>
      <c r="G714"/>
      <c r="H714"/>
      <c r="I714"/>
      <c r="J714"/>
    </row>
    <row r="715" spans="1:10" s="1" customFormat="1" x14ac:dyDescent="0.2">
      <c r="A715" s="32"/>
      <c r="B715" s="4"/>
      <c r="C715" s="644"/>
      <c r="D715" s="34"/>
      <c r="E715" s="35"/>
      <c r="F715" s="30"/>
      <c r="G715"/>
      <c r="H715"/>
      <c r="I715"/>
      <c r="J715"/>
    </row>
    <row r="716" spans="1:10" s="1" customFormat="1" x14ac:dyDescent="0.2">
      <c r="A716" s="32"/>
      <c r="B716" s="4"/>
      <c r="C716" s="644"/>
      <c r="D716" s="34"/>
      <c r="E716" s="35"/>
      <c r="F716" s="30"/>
      <c r="G716"/>
      <c r="H716"/>
      <c r="I716"/>
      <c r="J716"/>
    </row>
    <row r="717" spans="1:10" s="1" customFormat="1" x14ac:dyDescent="0.2">
      <c r="A717" s="32"/>
      <c r="B717" s="4"/>
      <c r="C717" s="644"/>
      <c r="D717" s="34"/>
      <c r="E717" s="35"/>
      <c r="F717" s="30"/>
      <c r="G717"/>
      <c r="H717"/>
      <c r="I717"/>
      <c r="J717"/>
    </row>
    <row r="718" spans="1:10" s="1" customFormat="1" x14ac:dyDescent="0.2">
      <c r="A718" s="32"/>
      <c r="B718" s="4"/>
      <c r="C718" s="644"/>
      <c r="D718" s="34"/>
      <c r="E718" s="35"/>
      <c r="F718" s="30"/>
      <c r="G718"/>
      <c r="H718"/>
      <c r="I718"/>
      <c r="J718"/>
    </row>
    <row r="719" spans="1:10" s="1" customFormat="1" x14ac:dyDescent="0.2">
      <c r="A719" s="32"/>
      <c r="B719" s="4"/>
      <c r="C719" s="644"/>
      <c r="D719" s="34"/>
      <c r="E719" s="35"/>
      <c r="F719" s="30"/>
      <c r="G719"/>
      <c r="H719"/>
      <c r="I719"/>
      <c r="J719"/>
    </row>
    <row r="720" spans="1:10" s="1" customFormat="1" x14ac:dyDescent="0.2">
      <c r="A720" s="32"/>
      <c r="B720" s="4"/>
      <c r="C720" s="644"/>
      <c r="D720" s="34"/>
      <c r="E720" s="35"/>
      <c r="F720" s="30"/>
      <c r="G720"/>
      <c r="H720"/>
      <c r="I720"/>
      <c r="J720"/>
    </row>
    <row r="721" spans="1:10" s="1" customFormat="1" x14ac:dyDescent="0.2">
      <c r="A721" s="32"/>
      <c r="B721" s="4"/>
      <c r="C721" s="644"/>
      <c r="D721" s="34"/>
      <c r="E721" s="35"/>
      <c r="F721" s="30"/>
      <c r="G721"/>
      <c r="H721"/>
      <c r="I721"/>
      <c r="J721"/>
    </row>
    <row r="722" spans="1:10" s="1" customFormat="1" x14ac:dyDescent="0.2">
      <c r="A722" s="32"/>
      <c r="B722" s="4"/>
      <c r="C722" s="644"/>
      <c r="D722" s="34"/>
      <c r="E722" s="35"/>
      <c r="F722" s="30"/>
      <c r="G722"/>
      <c r="H722"/>
      <c r="I722"/>
      <c r="J722"/>
    </row>
    <row r="723" spans="1:10" s="1" customFormat="1" x14ac:dyDescent="0.2">
      <c r="A723" s="32"/>
      <c r="B723" s="4"/>
      <c r="C723" s="644"/>
      <c r="D723" s="34"/>
      <c r="E723" s="35"/>
      <c r="F723" s="30"/>
      <c r="G723"/>
      <c r="H723"/>
      <c r="I723"/>
      <c r="J723"/>
    </row>
    <row r="724" spans="1:10" s="1" customFormat="1" x14ac:dyDescent="0.2">
      <c r="A724" s="32"/>
      <c r="B724" s="4"/>
      <c r="C724" s="644"/>
      <c r="D724" s="34"/>
      <c r="E724" s="35"/>
      <c r="F724" s="30"/>
      <c r="G724"/>
      <c r="H724"/>
      <c r="I724"/>
      <c r="J724"/>
    </row>
    <row r="725" spans="1:10" s="1" customFormat="1" x14ac:dyDescent="0.2">
      <c r="A725" s="32"/>
      <c r="B725" s="4"/>
      <c r="C725" s="644"/>
      <c r="D725" s="34"/>
      <c r="E725" s="35"/>
      <c r="F725" s="30"/>
      <c r="G725"/>
      <c r="H725"/>
      <c r="I725"/>
      <c r="J725"/>
    </row>
    <row r="726" spans="1:10" s="1" customFormat="1" x14ac:dyDescent="0.2">
      <c r="A726" s="32"/>
      <c r="B726" s="4"/>
      <c r="C726" s="644"/>
      <c r="D726" s="34"/>
      <c r="E726" s="35"/>
      <c r="F726" s="30"/>
      <c r="G726"/>
      <c r="H726"/>
      <c r="I726"/>
      <c r="J726"/>
    </row>
    <row r="727" spans="1:10" s="1" customFormat="1" x14ac:dyDescent="0.2">
      <c r="A727" s="32"/>
      <c r="B727" s="4"/>
      <c r="C727" s="644"/>
      <c r="D727" s="34"/>
      <c r="E727" s="35"/>
      <c r="F727" s="30"/>
      <c r="G727"/>
      <c r="H727"/>
      <c r="I727"/>
      <c r="J727"/>
    </row>
    <row r="728" spans="1:10" s="1" customFormat="1" x14ac:dyDescent="0.2">
      <c r="A728" s="32"/>
      <c r="B728" s="4"/>
      <c r="C728" s="644"/>
      <c r="D728" s="34"/>
      <c r="E728" s="35"/>
      <c r="F728" s="30"/>
      <c r="G728"/>
      <c r="H728"/>
      <c r="I728"/>
      <c r="J728"/>
    </row>
    <row r="729" spans="1:10" s="1" customFormat="1" x14ac:dyDescent="0.2">
      <c r="A729" s="32"/>
      <c r="B729" s="4"/>
      <c r="C729" s="644"/>
      <c r="D729" s="34"/>
      <c r="E729" s="35"/>
      <c r="F729" s="30"/>
      <c r="G729"/>
      <c r="H729"/>
      <c r="I729"/>
      <c r="J729"/>
    </row>
    <row r="730" spans="1:10" s="1" customFormat="1" x14ac:dyDescent="0.2">
      <c r="A730" s="32"/>
      <c r="B730" s="4"/>
      <c r="C730" s="644"/>
      <c r="D730" s="34"/>
      <c r="E730" s="35"/>
      <c r="F730" s="30"/>
      <c r="G730"/>
      <c r="H730"/>
      <c r="I730"/>
      <c r="J730"/>
    </row>
    <row r="731" spans="1:10" s="1" customFormat="1" x14ac:dyDescent="0.2">
      <c r="A731" s="32"/>
      <c r="B731" s="4"/>
      <c r="C731" s="644"/>
      <c r="D731" s="34"/>
      <c r="E731" s="35"/>
      <c r="F731" s="30"/>
      <c r="G731"/>
      <c r="H731"/>
      <c r="I731"/>
      <c r="J731"/>
    </row>
    <row r="732" spans="1:10" s="1" customFormat="1" x14ac:dyDescent="0.2">
      <c r="A732" s="32"/>
      <c r="B732" s="4"/>
      <c r="C732" s="644"/>
      <c r="D732" s="34"/>
      <c r="E732" s="35"/>
      <c r="F732" s="30"/>
      <c r="G732"/>
      <c r="H732"/>
      <c r="I732"/>
      <c r="J732"/>
    </row>
    <row r="733" spans="1:10" s="1" customFormat="1" x14ac:dyDescent="0.2">
      <c r="A733" s="32"/>
      <c r="B733" s="4"/>
      <c r="C733" s="644"/>
      <c r="D733" s="34"/>
      <c r="E733" s="35"/>
      <c r="F733" s="30"/>
      <c r="G733"/>
      <c r="H733"/>
      <c r="I733"/>
      <c r="J733"/>
    </row>
    <row r="734" spans="1:10" s="1" customFormat="1" x14ac:dyDescent="0.2">
      <c r="A734" s="32"/>
      <c r="B734" s="4"/>
      <c r="C734" s="644"/>
      <c r="D734" s="34"/>
      <c r="E734" s="35"/>
      <c r="F734" s="30"/>
      <c r="G734"/>
      <c r="H734"/>
      <c r="I734"/>
      <c r="J734"/>
    </row>
    <row r="735" spans="1:10" s="1" customFormat="1" x14ac:dyDescent="0.2">
      <c r="A735" s="32"/>
      <c r="B735" s="4"/>
      <c r="C735" s="644"/>
      <c r="D735" s="34"/>
      <c r="E735" s="35"/>
      <c r="F735" s="30"/>
      <c r="G735"/>
      <c r="H735"/>
      <c r="I735"/>
      <c r="J735"/>
    </row>
    <row r="736" spans="1:10" s="1" customFormat="1" x14ac:dyDescent="0.2">
      <c r="A736" s="32"/>
      <c r="B736" s="4"/>
      <c r="C736" s="644"/>
      <c r="D736" s="34"/>
      <c r="E736" s="35"/>
      <c r="F736" s="30"/>
      <c r="G736"/>
      <c r="H736"/>
      <c r="I736"/>
      <c r="J736"/>
    </row>
    <row r="737" spans="1:10" s="1" customFormat="1" x14ac:dyDescent="0.2">
      <c r="A737" s="32"/>
      <c r="B737" s="4"/>
      <c r="C737" s="644"/>
      <c r="D737" s="34"/>
      <c r="E737" s="35"/>
      <c r="F737" s="30"/>
      <c r="G737"/>
      <c r="H737"/>
      <c r="I737"/>
      <c r="J737"/>
    </row>
    <row r="738" spans="1:10" s="1" customFormat="1" x14ac:dyDescent="0.2">
      <c r="A738" s="32"/>
      <c r="B738" s="4"/>
      <c r="C738" s="644"/>
      <c r="D738" s="34"/>
      <c r="E738" s="35"/>
      <c r="F738" s="30"/>
      <c r="G738"/>
      <c r="H738"/>
      <c r="I738"/>
      <c r="J738"/>
    </row>
    <row r="739" spans="1:10" s="1" customFormat="1" x14ac:dyDescent="0.2">
      <c r="A739" s="32"/>
      <c r="B739" s="4"/>
      <c r="C739" s="644"/>
      <c r="D739" s="34"/>
      <c r="E739" s="35"/>
      <c r="F739" s="30"/>
      <c r="G739"/>
      <c r="H739"/>
      <c r="I739"/>
      <c r="J739"/>
    </row>
    <row r="740" spans="1:10" s="1" customFormat="1" x14ac:dyDescent="0.2">
      <c r="A740" s="32"/>
      <c r="B740" s="4"/>
      <c r="C740" s="644"/>
      <c r="D740" s="34"/>
      <c r="E740" s="35"/>
      <c r="F740" s="30"/>
      <c r="G740"/>
      <c r="H740"/>
      <c r="I740"/>
      <c r="J740"/>
    </row>
    <row r="741" spans="1:10" s="1" customFormat="1" x14ac:dyDescent="0.2">
      <c r="A741" s="32"/>
      <c r="B741" s="4"/>
      <c r="C741" s="644"/>
      <c r="D741" s="34"/>
      <c r="E741" s="35"/>
      <c r="F741" s="30"/>
      <c r="G741"/>
      <c r="H741"/>
      <c r="I741"/>
      <c r="J741"/>
    </row>
    <row r="742" spans="1:10" s="1" customFormat="1" x14ac:dyDescent="0.2">
      <c r="A742" s="32"/>
      <c r="B742" s="4"/>
      <c r="C742" s="644"/>
      <c r="D742" s="34"/>
      <c r="E742" s="35"/>
      <c r="F742" s="30"/>
      <c r="G742"/>
      <c r="H742"/>
      <c r="I742"/>
      <c r="J742"/>
    </row>
    <row r="743" spans="1:10" s="1" customFormat="1" x14ac:dyDescent="0.2">
      <c r="A743" s="32"/>
      <c r="B743" s="4"/>
      <c r="C743" s="644"/>
      <c r="D743" s="34"/>
      <c r="E743" s="35"/>
      <c r="F743" s="30"/>
      <c r="G743"/>
      <c r="H743"/>
      <c r="I743"/>
      <c r="J743"/>
    </row>
    <row r="744" spans="1:10" s="1" customFormat="1" x14ac:dyDescent="0.2">
      <c r="A744" s="32"/>
      <c r="B744" s="4"/>
      <c r="C744" s="644"/>
      <c r="D744" s="34"/>
      <c r="E744" s="35"/>
      <c r="F744" s="30"/>
      <c r="G744"/>
      <c r="H744"/>
      <c r="I744"/>
      <c r="J744"/>
    </row>
    <row r="745" spans="1:10" s="1" customFormat="1" x14ac:dyDescent="0.2">
      <c r="A745" s="32"/>
      <c r="B745" s="4"/>
      <c r="C745" s="644"/>
      <c r="D745" s="34"/>
      <c r="E745" s="35"/>
      <c r="F745" s="30"/>
      <c r="G745"/>
      <c r="H745"/>
      <c r="I745"/>
      <c r="J745"/>
    </row>
    <row r="746" spans="1:10" s="1" customFormat="1" x14ac:dyDescent="0.2">
      <c r="A746" s="32"/>
      <c r="B746" s="4"/>
      <c r="C746" s="644"/>
      <c r="D746" s="34"/>
      <c r="E746" s="35"/>
      <c r="F746" s="30"/>
      <c r="G746"/>
      <c r="H746"/>
      <c r="I746"/>
      <c r="J746"/>
    </row>
    <row r="747" spans="1:10" s="1" customFormat="1" x14ac:dyDescent="0.2">
      <c r="A747" s="32"/>
      <c r="B747" s="4"/>
      <c r="C747" s="644"/>
      <c r="D747" s="34"/>
      <c r="E747" s="35"/>
      <c r="F747" s="30"/>
      <c r="G747"/>
      <c r="H747"/>
      <c r="I747"/>
      <c r="J747"/>
    </row>
    <row r="748" spans="1:10" s="1" customFormat="1" x14ac:dyDescent="0.2">
      <c r="A748" s="32"/>
      <c r="B748" s="4"/>
      <c r="C748" s="644"/>
      <c r="D748" s="34"/>
      <c r="E748" s="35"/>
      <c r="F748" s="30"/>
      <c r="G748"/>
      <c r="H748"/>
      <c r="I748"/>
      <c r="J748"/>
    </row>
    <row r="749" spans="1:10" s="1" customFormat="1" x14ac:dyDescent="0.2">
      <c r="A749" s="32"/>
      <c r="B749" s="4"/>
      <c r="C749" s="644"/>
      <c r="D749" s="34"/>
      <c r="E749" s="35"/>
      <c r="F749" s="30"/>
      <c r="G749"/>
      <c r="H749"/>
      <c r="I749"/>
      <c r="J749"/>
    </row>
    <row r="750" spans="1:10" s="1" customFormat="1" x14ac:dyDescent="0.2">
      <c r="A750" s="32"/>
      <c r="B750" s="4"/>
      <c r="C750" s="644"/>
      <c r="D750" s="34"/>
      <c r="E750" s="35"/>
      <c r="F750" s="30"/>
      <c r="G750"/>
      <c r="H750"/>
      <c r="I750"/>
      <c r="J750"/>
    </row>
    <row r="751" spans="1:10" s="1" customFormat="1" x14ac:dyDescent="0.2">
      <c r="A751" s="32"/>
      <c r="B751" s="4"/>
      <c r="C751" s="644"/>
      <c r="D751" s="34"/>
      <c r="E751" s="35"/>
      <c r="F751" s="30"/>
      <c r="G751"/>
      <c r="H751"/>
      <c r="I751"/>
      <c r="J751"/>
    </row>
    <row r="752" spans="1:10" s="1" customFormat="1" x14ac:dyDescent="0.2">
      <c r="A752" s="32"/>
      <c r="B752" s="4"/>
      <c r="C752" s="644"/>
      <c r="D752" s="34"/>
      <c r="E752" s="35"/>
      <c r="F752" s="30"/>
      <c r="G752"/>
      <c r="H752"/>
      <c r="I752"/>
      <c r="J752"/>
    </row>
    <row r="753" spans="1:10" s="1" customFormat="1" x14ac:dyDescent="0.2">
      <c r="A753" s="32"/>
      <c r="B753" s="4"/>
      <c r="C753" s="644"/>
      <c r="D753" s="34"/>
      <c r="E753" s="35"/>
      <c r="F753" s="30"/>
      <c r="G753"/>
      <c r="H753"/>
      <c r="I753"/>
      <c r="J753"/>
    </row>
    <row r="754" spans="1:10" s="1" customFormat="1" x14ac:dyDescent="0.2">
      <c r="A754" s="32"/>
      <c r="B754" s="4"/>
      <c r="C754" s="644"/>
      <c r="D754" s="34"/>
      <c r="E754" s="35"/>
      <c r="F754" s="30"/>
      <c r="G754"/>
      <c r="H754"/>
      <c r="I754"/>
      <c r="J754"/>
    </row>
    <row r="755" spans="1:10" s="1" customFormat="1" x14ac:dyDescent="0.2">
      <c r="A755" s="32"/>
      <c r="B755" s="4"/>
      <c r="C755" s="644"/>
      <c r="D755" s="34"/>
      <c r="E755" s="35"/>
      <c r="F755" s="30"/>
      <c r="G755"/>
      <c r="H755"/>
      <c r="I755"/>
      <c r="J755"/>
    </row>
    <row r="756" spans="1:10" s="1" customFormat="1" x14ac:dyDescent="0.2">
      <c r="A756" s="32"/>
      <c r="B756" s="4"/>
      <c r="C756" s="644"/>
      <c r="D756" s="34"/>
      <c r="E756" s="35"/>
      <c r="F756" s="30"/>
      <c r="G756"/>
      <c r="H756"/>
      <c r="I756"/>
      <c r="J756"/>
    </row>
    <row r="757" spans="1:10" s="1" customFormat="1" x14ac:dyDescent="0.2">
      <c r="A757" s="32"/>
      <c r="B757" s="4"/>
      <c r="C757" s="644"/>
      <c r="D757" s="34"/>
      <c r="E757" s="35"/>
      <c r="F757" s="30"/>
      <c r="G757"/>
      <c r="H757"/>
      <c r="I757"/>
      <c r="J757"/>
    </row>
    <row r="758" spans="1:10" s="1" customFormat="1" x14ac:dyDescent="0.2">
      <c r="A758" s="32"/>
      <c r="B758" s="4"/>
      <c r="C758" s="644"/>
      <c r="D758" s="34"/>
      <c r="E758" s="35"/>
      <c r="F758" s="30"/>
      <c r="G758"/>
      <c r="H758"/>
      <c r="I758"/>
      <c r="J758"/>
    </row>
    <row r="759" spans="1:10" s="1" customFormat="1" x14ac:dyDescent="0.2">
      <c r="A759" s="32"/>
      <c r="B759" s="4"/>
      <c r="C759" s="644"/>
      <c r="D759" s="34"/>
      <c r="E759" s="35"/>
      <c r="F759" s="30"/>
      <c r="G759"/>
      <c r="H759"/>
      <c r="I759"/>
      <c r="J759"/>
    </row>
    <row r="760" spans="1:10" s="1" customFormat="1" x14ac:dyDescent="0.2">
      <c r="A760" s="32"/>
      <c r="B760" s="4"/>
      <c r="C760" s="644"/>
      <c r="D760" s="34"/>
      <c r="E760" s="35"/>
      <c r="F760" s="30"/>
      <c r="G760"/>
      <c r="H760"/>
      <c r="I760"/>
      <c r="J760"/>
    </row>
    <row r="761" spans="1:10" s="1" customFormat="1" x14ac:dyDescent="0.2">
      <c r="A761" s="32"/>
      <c r="B761" s="4"/>
      <c r="C761" s="644"/>
      <c r="D761" s="34"/>
      <c r="E761" s="35"/>
      <c r="F761" s="30"/>
      <c r="G761"/>
      <c r="H761"/>
      <c r="I761"/>
      <c r="J761"/>
    </row>
    <row r="762" spans="1:10" s="1" customFormat="1" x14ac:dyDescent="0.2">
      <c r="A762" s="32"/>
      <c r="B762" s="4"/>
      <c r="C762" s="644"/>
      <c r="D762" s="34"/>
      <c r="E762" s="35"/>
      <c r="F762" s="30"/>
      <c r="G762"/>
      <c r="H762"/>
      <c r="I762"/>
      <c r="J762"/>
    </row>
    <row r="763" spans="1:10" s="1" customFormat="1" x14ac:dyDescent="0.2">
      <c r="A763" s="32"/>
      <c r="B763" s="4"/>
      <c r="C763" s="644"/>
      <c r="D763" s="34"/>
      <c r="E763" s="35"/>
      <c r="F763" s="30"/>
      <c r="G763"/>
      <c r="H763"/>
      <c r="I763"/>
      <c r="J763"/>
    </row>
    <row r="764" spans="1:10" s="1" customFormat="1" x14ac:dyDescent="0.2">
      <c r="A764" s="32"/>
      <c r="B764" s="4"/>
      <c r="C764" s="644"/>
      <c r="D764" s="34"/>
      <c r="E764" s="35"/>
      <c r="F764" s="30"/>
      <c r="G764"/>
      <c r="H764"/>
      <c r="I764"/>
      <c r="J764"/>
    </row>
    <row r="765" spans="1:10" s="1" customFormat="1" x14ac:dyDescent="0.2">
      <c r="A765" s="32"/>
      <c r="B765" s="4"/>
      <c r="C765" s="644"/>
      <c r="D765" s="34"/>
      <c r="E765" s="35"/>
      <c r="F765" s="30"/>
      <c r="G765"/>
      <c r="H765"/>
      <c r="I765"/>
      <c r="J765"/>
    </row>
    <row r="766" spans="1:10" s="1" customFormat="1" x14ac:dyDescent="0.2">
      <c r="A766" s="32"/>
      <c r="B766" s="4"/>
      <c r="C766" s="644"/>
      <c r="D766" s="34"/>
      <c r="E766" s="35"/>
      <c r="F766" s="30"/>
      <c r="G766"/>
      <c r="H766"/>
      <c r="I766"/>
      <c r="J766"/>
    </row>
    <row r="767" spans="1:10" s="1" customFormat="1" x14ac:dyDescent="0.2">
      <c r="A767" s="32"/>
      <c r="B767" s="4"/>
      <c r="C767" s="644"/>
      <c r="D767" s="34"/>
      <c r="E767" s="35"/>
      <c r="F767" s="30"/>
      <c r="G767"/>
      <c r="H767"/>
      <c r="I767"/>
      <c r="J767"/>
    </row>
    <row r="768" spans="1:10" s="1" customFormat="1" x14ac:dyDescent="0.2">
      <c r="A768" s="32"/>
      <c r="B768" s="4"/>
      <c r="C768" s="644"/>
      <c r="D768" s="34"/>
      <c r="E768" s="35"/>
      <c r="F768" s="30"/>
      <c r="G768"/>
      <c r="H768"/>
      <c r="I768"/>
      <c r="J768"/>
    </row>
    <row r="769" spans="1:10" s="1" customFormat="1" x14ac:dyDescent="0.2">
      <c r="A769" s="32"/>
      <c r="B769" s="4"/>
      <c r="C769" s="644"/>
      <c r="D769" s="34"/>
      <c r="E769" s="35"/>
      <c r="F769" s="30"/>
      <c r="G769"/>
      <c r="H769"/>
      <c r="I769"/>
      <c r="J769"/>
    </row>
    <row r="770" spans="1:10" s="1" customFormat="1" x14ac:dyDescent="0.2">
      <c r="A770" s="32"/>
      <c r="B770" s="4"/>
      <c r="C770" s="644"/>
      <c r="D770" s="34"/>
      <c r="E770" s="35"/>
      <c r="F770" s="30"/>
      <c r="G770"/>
      <c r="H770"/>
      <c r="I770"/>
      <c r="J770"/>
    </row>
    <row r="771" spans="1:10" s="1" customFormat="1" x14ac:dyDescent="0.2">
      <c r="A771" s="32"/>
      <c r="B771" s="4"/>
      <c r="C771" s="644"/>
      <c r="D771" s="34"/>
      <c r="E771" s="35"/>
      <c r="F771" s="30"/>
      <c r="G771"/>
      <c r="H771"/>
      <c r="I771"/>
      <c r="J771"/>
    </row>
    <row r="772" spans="1:10" s="1" customFormat="1" x14ac:dyDescent="0.2">
      <c r="A772" s="32"/>
      <c r="B772" s="4"/>
      <c r="C772" s="644"/>
      <c r="D772" s="34"/>
      <c r="E772" s="35"/>
      <c r="F772" s="30"/>
      <c r="G772"/>
      <c r="H772"/>
      <c r="I772"/>
      <c r="J772"/>
    </row>
    <row r="773" spans="1:10" s="1" customFormat="1" x14ac:dyDescent="0.2">
      <c r="A773" s="32"/>
      <c r="B773" s="4"/>
      <c r="C773" s="644"/>
      <c r="D773" s="34"/>
      <c r="E773" s="35"/>
      <c r="F773" s="30"/>
      <c r="G773"/>
      <c r="H773"/>
      <c r="I773"/>
      <c r="J773"/>
    </row>
    <row r="774" spans="1:10" s="1" customFormat="1" x14ac:dyDescent="0.2">
      <c r="A774" s="32"/>
      <c r="B774" s="4"/>
      <c r="C774" s="644"/>
      <c r="D774" s="34"/>
      <c r="E774" s="35"/>
      <c r="F774" s="30"/>
      <c r="G774"/>
      <c r="H774"/>
      <c r="I774"/>
      <c r="J774"/>
    </row>
    <row r="775" spans="1:10" s="1" customFormat="1" x14ac:dyDescent="0.2">
      <c r="A775" s="32"/>
      <c r="B775" s="4"/>
      <c r="C775" s="644"/>
      <c r="D775" s="34"/>
      <c r="E775" s="35"/>
      <c r="F775" s="30"/>
      <c r="G775"/>
      <c r="H775"/>
      <c r="I775"/>
      <c r="J775"/>
    </row>
    <row r="776" spans="1:10" s="1" customFormat="1" x14ac:dyDescent="0.2">
      <c r="A776" s="32"/>
      <c r="B776" s="4"/>
      <c r="C776" s="644"/>
      <c r="D776" s="34"/>
      <c r="E776" s="35"/>
      <c r="F776" s="30"/>
      <c r="G776"/>
      <c r="H776"/>
      <c r="I776"/>
      <c r="J776"/>
    </row>
    <row r="777" spans="1:10" s="1" customFormat="1" x14ac:dyDescent="0.2">
      <c r="A777" s="32"/>
      <c r="B777" s="4"/>
      <c r="C777" s="644"/>
      <c r="D777" s="34"/>
      <c r="E777" s="35"/>
      <c r="F777" s="30"/>
      <c r="G777"/>
      <c r="H777"/>
      <c r="I777"/>
      <c r="J777"/>
    </row>
    <row r="778" spans="1:10" s="1" customFormat="1" x14ac:dyDescent="0.2">
      <c r="A778" s="32"/>
      <c r="B778" s="4"/>
      <c r="C778" s="644"/>
      <c r="D778" s="34"/>
      <c r="E778" s="35"/>
      <c r="F778" s="30"/>
      <c r="G778"/>
      <c r="H778"/>
      <c r="I778"/>
      <c r="J778"/>
    </row>
    <row r="779" spans="1:10" s="1" customFormat="1" x14ac:dyDescent="0.2">
      <c r="A779" s="32"/>
      <c r="B779" s="4"/>
      <c r="C779" s="644"/>
      <c r="D779" s="34"/>
      <c r="E779" s="35"/>
      <c r="F779" s="30"/>
      <c r="G779"/>
      <c r="H779"/>
      <c r="I779"/>
      <c r="J779"/>
    </row>
    <row r="780" spans="1:10" s="1" customFormat="1" x14ac:dyDescent="0.2">
      <c r="A780" s="32"/>
      <c r="B780" s="4"/>
      <c r="C780" s="644"/>
      <c r="D780" s="34"/>
      <c r="E780" s="35"/>
      <c r="F780" s="30"/>
      <c r="G780"/>
      <c r="H780"/>
      <c r="I780"/>
      <c r="J780"/>
    </row>
    <row r="781" spans="1:10" s="1" customFormat="1" x14ac:dyDescent="0.2">
      <c r="A781" s="32"/>
      <c r="B781" s="4"/>
      <c r="C781" s="644"/>
      <c r="D781" s="34"/>
      <c r="E781" s="35"/>
      <c r="F781" s="30"/>
      <c r="G781"/>
      <c r="H781"/>
      <c r="I781"/>
      <c r="J781"/>
    </row>
    <row r="782" spans="1:10" s="1" customFormat="1" x14ac:dyDescent="0.2">
      <c r="A782" s="32"/>
      <c r="B782" s="4"/>
      <c r="C782" s="644"/>
      <c r="D782" s="34"/>
      <c r="E782" s="35"/>
      <c r="F782" s="30"/>
      <c r="G782"/>
      <c r="H782"/>
      <c r="I782"/>
      <c r="J782"/>
    </row>
    <row r="783" spans="1:10" s="1" customFormat="1" x14ac:dyDescent="0.2">
      <c r="A783" s="32"/>
      <c r="B783" s="4"/>
      <c r="C783" s="644"/>
      <c r="D783" s="34"/>
      <c r="E783" s="35"/>
      <c r="F783" s="30"/>
      <c r="G783"/>
      <c r="H783"/>
      <c r="I783"/>
      <c r="J783"/>
    </row>
    <row r="784" spans="1:10" s="1" customFormat="1" x14ac:dyDescent="0.2">
      <c r="A784" s="32"/>
      <c r="B784" s="4"/>
      <c r="C784" s="644"/>
      <c r="D784" s="34"/>
      <c r="E784" s="35"/>
      <c r="F784" s="30"/>
      <c r="G784"/>
      <c r="H784"/>
      <c r="I784"/>
      <c r="J784"/>
    </row>
    <row r="785" spans="1:10" s="1" customFormat="1" x14ac:dyDescent="0.2">
      <c r="A785" s="32"/>
      <c r="B785" s="4"/>
      <c r="C785" s="644"/>
      <c r="D785" s="34"/>
      <c r="E785" s="35"/>
      <c r="F785" s="30"/>
      <c r="G785"/>
      <c r="H785"/>
      <c r="I785"/>
      <c r="J785"/>
    </row>
    <row r="786" spans="1:10" s="1" customFormat="1" x14ac:dyDescent="0.2">
      <c r="A786" s="32"/>
      <c r="B786" s="4"/>
      <c r="C786" s="644"/>
      <c r="D786" s="34"/>
      <c r="E786" s="35"/>
      <c r="F786" s="30"/>
      <c r="G786"/>
      <c r="H786"/>
      <c r="I786"/>
      <c r="J786"/>
    </row>
    <row r="787" spans="1:10" s="1" customFormat="1" x14ac:dyDescent="0.2">
      <c r="A787" s="32"/>
      <c r="B787" s="4"/>
      <c r="C787" s="644"/>
      <c r="D787" s="34"/>
      <c r="E787" s="35"/>
      <c r="F787" s="30"/>
      <c r="G787"/>
      <c r="H787"/>
      <c r="I787"/>
      <c r="J787"/>
    </row>
    <row r="788" spans="1:10" s="1" customFormat="1" x14ac:dyDescent="0.2">
      <c r="A788" s="32"/>
      <c r="B788" s="4"/>
      <c r="C788" s="644"/>
      <c r="D788" s="34"/>
      <c r="E788" s="35"/>
      <c r="F788" s="30"/>
      <c r="G788"/>
      <c r="H788"/>
      <c r="I788"/>
      <c r="J788"/>
    </row>
    <row r="789" spans="1:10" s="1" customFormat="1" x14ac:dyDescent="0.2">
      <c r="A789" s="32"/>
      <c r="B789" s="4"/>
      <c r="C789" s="644"/>
      <c r="D789" s="34"/>
      <c r="E789" s="35"/>
      <c r="F789" s="30"/>
      <c r="G789"/>
      <c r="H789"/>
      <c r="I789"/>
      <c r="J789"/>
    </row>
    <row r="790" spans="1:10" s="1" customFormat="1" x14ac:dyDescent="0.2">
      <c r="A790" s="32"/>
      <c r="B790" s="4"/>
      <c r="C790" s="644"/>
      <c r="D790" s="34"/>
      <c r="E790" s="35"/>
      <c r="F790" s="30"/>
      <c r="G790"/>
      <c r="H790"/>
      <c r="I790"/>
      <c r="J790"/>
    </row>
    <row r="791" spans="1:10" s="1" customFormat="1" x14ac:dyDescent="0.2">
      <c r="A791" s="32"/>
      <c r="B791" s="4"/>
      <c r="C791" s="644"/>
      <c r="D791" s="34"/>
      <c r="E791" s="35"/>
      <c r="F791" s="30"/>
      <c r="G791"/>
      <c r="H791"/>
      <c r="I791"/>
      <c r="J791"/>
    </row>
    <row r="792" spans="1:10" s="1" customFormat="1" x14ac:dyDescent="0.2">
      <c r="A792" s="32"/>
      <c r="B792" s="4"/>
      <c r="C792" s="644"/>
      <c r="D792" s="34"/>
      <c r="E792" s="35"/>
      <c r="F792" s="30"/>
      <c r="G792"/>
      <c r="H792"/>
      <c r="I792"/>
      <c r="J792"/>
    </row>
    <row r="793" spans="1:10" s="1" customFormat="1" x14ac:dyDescent="0.2">
      <c r="A793" s="32"/>
      <c r="B793" s="4"/>
      <c r="C793" s="644"/>
      <c r="D793" s="34"/>
      <c r="E793" s="35"/>
      <c r="F793" s="30"/>
      <c r="G793"/>
      <c r="H793"/>
      <c r="I793"/>
      <c r="J793"/>
    </row>
    <row r="794" spans="1:10" s="1" customFormat="1" x14ac:dyDescent="0.2">
      <c r="A794" s="32"/>
      <c r="B794" s="4"/>
      <c r="C794" s="644"/>
      <c r="D794" s="34"/>
      <c r="E794" s="35"/>
      <c r="F794" s="30"/>
      <c r="G794"/>
      <c r="H794"/>
      <c r="I794"/>
      <c r="J794"/>
    </row>
    <row r="795" spans="1:10" s="1" customFormat="1" x14ac:dyDescent="0.2">
      <c r="A795" s="32"/>
      <c r="B795" s="4"/>
      <c r="C795" s="644"/>
      <c r="D795" s="34"/>
      <c r="E795" s="35"/>
      <c r="F795" s="30"/>
      <c r="G795"/>
      <c r="H795"/>
      <c r="I795"/>
      <c r="J795"/>
    </row>
    <row r="796" spans="1:10" s="1" customFormat="1" x14ac:dyDescent="0.2">
      <c r="A796" s="32"/>
      <c r="B796" s="4"/>
      <c r="C796" s="644"/>
      <c r="D796" s="34"/>
      <c r="E796" s="35"/>
      <c r="F796" s="30"/>
      <c r="G796"/>
      <c r="H796"/>
      <c r="I796"/>
      <c r="J796"/>
    </row>
    <row r="797" spans="1:10" s="1" customFormat="1" x14ac:dyDescent="0.2">
      <c r="A797" s="32"/>
      <c r="B797" s="4"/>
      <c r="C797" s="644"/>
      <c r="D797" s="34"/>
      <c r="E797" s="35"/>
      <c r="F797" s="30"/>
      <c r="G797"/>
      <c r="H797"/>
      <c r="I797"/>
      <c r="J797"/>
    </row>
    <row r="798" spans="1:10" s="1" customFormat="1" x14ac:dyDescent="0.2">
      <c r="A798" s="32"/>
      <c r="B798" s="4"/>
      <c r="C798" s="644"/>
      <c r="D798" s="34"/>
      <c r="E798" s="35"/>
      <c r="F798" s="30"/>
      <c r="G798"/>
      <c r="H798"/>
      <c r="I798"/>
      <c r="J798"/>
    </row>
    <row r="799" spans="1:10" s="1" customFormat="1" x14ac:dyDescent="0.2">
      <c r="A799" s="32"/>
      <c r="B799" s="4"/>
      <c r="C799" s="644"/>
      <c r="D799" s="34"/>
      <c r="E799" s="35"/>
      <c r="F799" s="30"/>
      <c r="G799"/>
      <c r="H799"/>
      <c r="I799"/>
      <c r="J799"/>
    </row>
    <row r="800" spans="1:10" s="1" customFormat="1" x14ac:dyDescent="0.2">
      <c r="A800" s="32"/>
      <c r="B800" s="4"/>
      <c r="C800" s="644"/>
      <c r="D800" s="34"/>
      <c r="E800" s="35"/>
      <c r="F800" s="30"/>
      <c r="G800"/>
      <c r="H800"/>
      <c r="I800"/>
      <c r="J800"/>
    </row>
    <row r="801" spans="1:10" s="1" customFormat="1" x14ac:dyDescent="0.2">
      <c r="A801" s="32"/>
      <c r="B801" s="4"/>
      <c r="C801" s="644"/>
      <c r="D801" s="34"/>
      <c r="E801" s="35"/>
      <c r="F801" s="30"/>
      <c r="G801"/>
      <c r="H801"/>
      <c r="I801"/>
      <c r="J801"/>
    </row>
    <row r="802" spans="1:10" s="1" customFormat="1" x14ac:dyDescent="0.2">
      <c r="A802" s="32"/>
      <c r="B802" s="4"/>
      <c r="C802" s="644"/>
      <c r="D802" s="34"/>
      <c r="E802" s="35"/>
      <c r="F802" s="30"/>
      <c r="G802"/>
      <c r="H802"/>
      <c r="I802"/>
      <c r="J802"/>
    </row>
    <row r="803" spans="1:10" s="1" customFormat="1" x14ac:dyDescent="0.2">
      <c r="A803" s="32"/>
      <c r="B803" s="4"/>
      <c r="C803" s="644"/>
      <c r="D803" s="34"/>
      <c r="E803" s="35"/>
      <c r="F803" s="30"/>
      <c r="G803"/>
      <c r="H803"/>
      <c r="I803"/>
      <c r="J803"/>
    </row>
    <row r="804" spans="1:10" s="1" customFormat="1" x14ac:dyDescent="0.2">
      <c r="A804" s="32"/>
      <c r="B804" s="4"/>
      <c r="C804" s="644"/>
      <c r="D804" s="34"/>
      <c r="E804" s="35"/>
      <c r="F804" s="30"/>
      <c r="G804"/>
      <c r="H804"/>
      <c r="I804"/>
      <c r="J804"/>
    </row>
    <row r="805" spans="1:10" s="1" customFormat="1" x14ac:dyDescent="0.2">
      <c r="A805" s="32"/>
      <c r="B805" s="4"/>
      <c r="C805" s="644"/>
      <c r="D805" s="34"/>
      <c r="E805" s="35"/>
      <c r="F805" s="30"/>
      <c r="G805"/>
      <c r="H805"/>
      <c r="I805"/>
      <c r="J805"/>
    </row>
    <row r="806" spans="1:10" s="1" customFormat="1" x14ac:dyDescent="0.2">
      <c r="A806" s="32"/>
      <c r="B806" s="4"/>
      <c r="C806" s="644"/>
      <c r="D806" s="34"/>
      <c r="E806" s="35"/>
      <c r="F806" s="30"/>
      <c r="G806"/>
      <c r="H806"/>
      <c r="I806"/>
      <c r="J806"/>
    </row>
    <row r="807" spans="1:10" s="1" customFormat="1" x14ac:dyDescent="0.2">
      <c r="A807" s="32"/>
      <c r="B807" s="4"/>
      <c r="C807" s="644"/>
      <c r="D807" s="34"/>
      <c r="E807" s="35"/>
      <c r="F807" s="30"/>
      <c r="G807"/>
      <c r="H807"/>
      <c r="I807"/>
      <c r="J807"/>
    </row>
    <row r="808" spans="1:10" s="1" customFormat="1" x14ac:dyDescent="0.2">
      <c r="A808" s="32"/>
      <c r="B808" s="4"/>
      <c r="C808" s="644"/>
      <c r="D808" s="34"/>
      <c r="E808" s="35"/>
      <c r="F808" s="30"/>
      <c r="G808"/>
      <c r="H808"/>
      <c r="I808"/>
      <c r="J808"/>
    </row>
    <row r="809" spans="1:10" s="1" customFormat="1" x14ac:dyDescent="0.2">
      <c r="A809" s="32"/>
      <c r="B809" s="4"/>
      <c r="C809" s="644"/>
      <c r="D809" s="34"/>
      <c r="E809" s="35"/>
      <c r="F809" s="30"/>
      <c r="G809"/>
      <c r="H809"/>
      <c r="I809"/>
      <c r="J809"/>
    </row>
    <row r="810" spans="1:10" s="1" customFormat="1" x14ac:dyDescent="0.2">
      <c r="A810" s="32"/>
      <c r="B810" s="4"/>
      <c r="C810" s="644"/>
      <c r="D810" s="34"/>
      <c r="E810" s="35"/>
      <c r="F810" s="30"/>
      <c r="G810"/>
      <c r="H810"/>
      <c r="I810"/>
      <c r="J810"/>
    </row>
    <row r="811" spans="1:10" s="1" customFormat="1" x14ac:dyDescent="0.2">
      <c r="A811" s="32"/>
      <c r="B811" s="4"/>
      <c r="C811" s="644"/>
      <c r="D811" s="34"/>
      <c r="E811" s="35"/>
      <c r="F811" s="30"/>
      <c r="G811"/>
      <c r="H811"/>
      <c r="I811"/>
      <c r="J811"/>
    </row>
    <row r="812" spans="1:10" s="1" customFormat="1" x14ac:dyDescent="0.2">
      <c r="A812" s="32"/>
      <c r="B812" s="4"/>
      <c r="C812" s="644"/>
      <c r="D812" s="34"/>
      <c r="E812" s="35"/>
      <c r="F812" s="30"/>
      <c r="G812"/>
      <c r="H812"/>
      <c r="I812"/>
      <c r="J812"/>
    </row>
    <row r="813" spans="1:10" s="1" customFormat="1" x14ac:dyDescent="0.2">
      <c r="A813" s="32"/>
      <c r="B813" s="4"/>
      <c r="C813" s="644"/>
      <c r="D813" s="34"/>
      <c r="E813" s="35"/>
      <c r="F813" s="30"/>
      <c r="G813"/>
      <c r="H813"/>
      <c r="I813"/>
      <c r="J813"/>
    </row>
    <row r="814" spans="1:10" s="1" customFormat="1" x14ac:dyDescent="0.2">
      <c r="A814" s="32"/>
      <c r="B814" s="4"/>
      <c r="C814" s="644"/>
      <c r="D814" s="34"/>
      <c r="E814" s="35"/>
      <c r="F814" s="30"/>
      <c r="G814"/>
      <c r="H814"/>
      <c r="I814"/>
      <c r="J814"/>
    </row>
    <row r="815" spans="1:10" s="1" customFormat="1" x14ac:dyDescent="0.2">
      <c r="A815" s="32"/>
      <c r="B815" s="4"/>
      <c r="C815" s="644"/>
      <c r="D815" s="34"/>
      <c r="E815" s="35"/>
      <c r="F815" s="30"/>
      <c r="G815"/>
      <c r="H815"/>
      <c r="I815"/>
      <c r="J815"/>
    </row>
    <row r="816" spans="1:10" s="1" customFormat="1" x14ac:dyDescent="0.2">
      <c r="A816" s="32"/>
      <c r="B816" s="4"/>
      <c r="C816" s="644"/>
      <c r="D816" s="34"/>
      <c r="E816" s="35"/>
      <c r="F816" s="30"/>
      <c r="G816"/>
      <c r="H816"/>
      <c r="I816"/>
      <c r="J816"/>
    </row>
    <row r="817" spans="1:10" s="1" customFormat="1" x14ac:dyDescent="0.2">
      <c r="A817" s="32"/>
      <c r="B817" s="4"/>
      <c r="C817" s="644"/>
      <c r="D817" s="34"/>
      <c r="E817" s="35"/>
      <c r="F817" s="30"/>
      <c r="G817"/>
      <c r="H817"/>
      <c r="I817"/>
      <c r="J817"/>
    </row>
    <row r="818" spans="1:10" s="1" customFormat="1" x14ac:dyDescent="0.2">
      <c r="A818" s="32"/>
      <c r="B818" s="4"/>
      <c r="C818" s="644"/>
      <c r="D818" s="34"/>
      <c r="E818" s="35"/>
      <c r="F818" s="30"/>
      <c r="G818"/>
      <c r="H818"/>
      <c r="I818"/>
      <c r="J818"/>
    </row>
    <row r="819" spans="1:10" s="1" customFormat="1" x14ac:dyDescent="0.2">
      <c r="A819" s="32"/>
      <c r="B819" s="4"/>
      <c r="C819" s="644"/>
      <c r="D819" s="34"/>
      <c r="E819" s="35"/>
      <c r="F819" s="30"/>
      <c r="G819"/>
      <c r="H819"/>
      <c r="I819"/>
      <c r="J819"/>
    </row>
    <row r="820" spans="1:10" s="1" customFormat="1" x14ac:dyDescent="0.2">
      <c r="A820" s="32"/>
      <c r="B820" s="4"/>
      <c r="C820" s="644"/>
      <c r="D820" s="34"/>
      <c r="E820" s="35"/>
      <c r="F820" s="30"/>
      <c r="G820"/>
      <c r="H820"/>
      <c r="I820"/>
      <c r="J820"/>
    </row>
    <row r="821" spans="1:10" s="1" customFormat="1" x14ac:dyDescent="0.2">
      <c r="A821" s="32"/>
      <c r="B821" s="4"/>
      <c r="C821" s="644"/>
      <c r="D821" s="34"/>
      <c r="E821" s="35"/>
      <c r="F821" s="30"/>
      <c r="G821"/>
      <c r="H821"/>
      <c r="I821"/>
      <c r="J821"/>
    </row>
    <row r="822" spans="1:10" s="1" customFormat="1" x14ac:dyDescent="0.2">
      <c r="A822" s="32"/>
      <c r="B822" s="4"/>
      <c r="C822" s="644"/>
      <c r="D822" s="34"/>
      <c r="E822" s="35"/>
      <c r="F822" s="30"/>
      <c r="G822"/>
      <c r="H822"/>
      <c r="I822"/>
      <c r="J822"/>
    </row>
    <row r="823" spans="1:10" s="1" customFormat="1" x14ac:dyDescent="0.2">
      <c r="A823" s="32"/>
      <c r="B823" s="4"/>
      <c r="C823" s="644"/>
      <c r="D823" s="34"/>
      <c r="E823" s="35"/>
      <c r="F823" s="30"/>
      <c r="G823"/>
      <c r="H823"/>
      <c r="I823"/>
      <c r="J823"/>
    </row>
    <row r="824" spans="1:10" s="1" customFormat="1" x14ac:dyDescent="0.2">
      <c r="A824" s="32"/>
      <c r="B824" s="4"/>
      <c r="C824" s="644"/>
      <c r="D824" s="34"/>
      <c r="E824" s="35"/>
      <c r="F824" s="30"/>
      <c r="G824"/>
      <c r="H824"/>
      <c r="I824"/>
      <c r="J824"/>
    </row>
    <row r="825" spans="1:10" s="1" customFormat="1" x14ac:dyDescent="0.2">
      <c r="A825" s="32"/>
      <c r="B825" s="4"/>
      <c r="C825" s="644"/>
      <c r="D825" s="34"/>
      <c r="E825" s="35"/>
      <c r="F825" s="30"/>
      <c r="G825"/>
      <c r="H825"/>
      <c r="I825"/>
      <c r="J825"/>
    </row>
    <row r="826" spans="1:10" s="1" customFormat="1" x14ac:dyDescent="0.2">
      <c r="A826" s="32"/>
      <c r="B826" s="4"/>
      <c r="C826" s="644"/>
      <c r="D826" s="34"/>
      <c r="E826" s="35"/>
      <c r="F826" s="30"/>
      <c r="G826"/>
      <c r="H826"/>
      <c r="I826"/>
      <c r="J826"/>
    </row>
    <row r="827" spans="1:10" s="1" customFormat="1" x14ac:dyDescent="0.2">
      <c r="A827" s="32"/>
      <c r="B827" s="4"/>
      <c r="C827" s="644"/>
      <c r="D827" s="34"/>
      <c r="E827" s="35"/>
      <c r="F827" s="30"/>
      <c r="G827"/>
      <c r="H827"/>
      <c r="I827"/>
      <c r="J827"/>
    </row>
    <row r="828" spans="1:10" s="1" customFormat="1" x14ac:dyDescent="0.2">
      <c r="A828" s="32"/>
      <c r="B828" s="4"/>
      <c r="C828" s="644"/>
      <c r="D828" s="34"/>
      <c r="E828" s="35"/>
      <c r="F828" s="30"/>
      <c r="G828"/>
      <c r="H828"/>
      <c r="I828"/>
      <c r="J828"/>
    </row>
    <row r="829" spans="1:10" s="1" customFormat="1" x14ac:dyDescent="0.2">
      <c r="A829" s="32"/>
      <c r="B829" s="4"/>
      <c r="C829" s="644"/>
      <c r="D829" s="34"/>
      <c r="E829" s="35"/>
      <c r="F829" s="30"/>
      <c r="G829"/>
      <c r="H829"/>
      <c r="I829"/>
      <c r="J829"/>
    </row>
    <row r="830" spans="1:10" s="1" customFormat="1" x14ac:dyDescent="0.2">
      <c r="A830" s="32"/>
      <c r="B830" s="4"/>
      <c r="C830" s="644"/>
      <c r="D830" s="34"/>
      <c r="E830" s="35"/>
      <c r="F830" s="30"/>
      <c r="G830"/>
      <c r="H830"/>
      <c r="I830"/>
      <c r="J830"/>
    </row>
    <row r="831" spans="1:10" s="1" customFormat="1" x14ac:dyDescent="0.2">
      <c r="A831" s="32"/>
      <c r="B831" s="4"/>
      <c r="C831" s="644"/>
      <c r="D831" s="34"/>
      <c r="E831" s="35"/>
      <c r="F831" s="30"/>
      <c r="G831"/>
      <c r="H831"/>
      <c r="I831"/>
      <c r="J831"/>
    </row>
    <row r="832" spans="1:10" s="1" customFormat="1" x14ac:dyDescent="0.2">
      <c r="A832" s="32"/>
      <c r="B832" s="4"/>
      <c r="C832" s="644"/>
      <c r="D832" s="34"/>
      <c r="E832" s="35"/>
      <c r="F832" s="30"/>
      <c r="G832"/>
      <c r="H832"/>
      <c r="I832"/>
      <c r="J832"/>
    </row>
    <row r="833" spans="1:10" s="1" customFormat="1" x14ac:dyDescent="0.2">
      <c r="A833" s="32"/>
      <c r="B833" s="4"/>
      <c r="C833" s="644"/>
      <c r="D833" s="34"/>
      <c r="E833" s="35"/>
      <c r="F833" s="30"/>
      <c r="G833"/>
      <c r="H833"/>
      <c r="I833"/>
      <c r="J833"/>
    </row>
    <row r="834" spans="1:10" s="1" customFormat="1" x14ac:dyDescent="0.2">
      <c r="A834" s="32"/>
      <c r="B834" s="4"/>
      <c r="C834" s="644"/>
      <c r="D834" s="34"/>
      <c r="E834" s="35"/>
      <c r="F834" s="30"/>
      <c r="G834"/>
      <c r="H834"/>
      <c r="I834"/>
      <c r="J834"/>
    </row>
    <row r="835" spans="1:10" s="1" customFormat="1" x14ac:dyDescent="0.2">
      <c r="A835" s="32"/>
      <c r="B835" s="4"/>
      <c r="C835" s="644"/>
      <c r="D835" s="34"/>
      <c r="E835" s="35"/>
      <c r="F835" s="30"/>
      <c r="G835"/>
      <c r="H835"/>
      <c r="I835"/>
      <c r="J835"/>
    </row>
    <row r="836" spans="1:10" s="1" customFormat="1" x14ac:dyDescent="0.2">
      <c r="A836" s="32"/>
      <c r="B836" s="4"/>
      <c r="C836" s="644"/>
      <c r="D836" s="34"/>
      <c r="E836" s="35"/>
      <c r="F836" s="30"/>
      <c r="G836"/>
      <c r="H836"/>
      <c r="I836"/>
      <c r="J836"/>
    </row>
    <row r="837" spans="1:10" s="1" customFormat="1" x14ac:dyDescent="0.2">
      <c r="A837" s="32"/>
      <c r="B837" s="4"/>
      <c r="C837" s="644"/>
      <c r="D837" s="34"/>
      <c r="E837" s="35"/>
      <c r="F837" s="30"/>
      <c r="G837"/>
      <c r="H837"/>
      <c r="I837"/>
      <c r="J837"/>
    </row>
    <row r="838" spans="1:10" s="1" customFormat="1" x14ac:dyDescent="0.2">
      <c r="A838" s="32"/>
      <c r="B838" s="4"/>
      <c r="C838" s="644"/>
      <c r="D838" s="34"/>
      <c r="E838" s="35"/>
      <c r="F838" s="30"/>
      <c r="G838"/>
      <c r="H838"/>
      <c r="I838"/>
      <c r="J838"/>
    </row>
    <row r="839" spans="1:10" s="1" customFormat="1" x14ac:dyDescent="0.2">
      <c r="A839" s="32"/>
      <c r="B839" s="4"/>
      <c r="C839" s="644"/>
      <c r="D839" s="34"/>
      <c r="E839" s="35"/>
      <c r="F839" s="30"/>
      <c r="G839"/>
      <c r="H839"/>
      <c r="I839"/>
      <c r="J839"/>
    </row>
    <row r="840" spans="1:10" s="1" customFormat="1" x14ac:dyDescent="0.2">
      <c r="A840" s="32"/>
      <c r="B840" s="4"/>
      <c r="C840" s="644"/>
      <c r="D840" s="34"/>
      <c r="E840" s="35"/>
      <c r="F840" s="30"/>
      <c r="G840"/>
      <c r="H840"/>
      <c r="I840"/>
      <c r="J840"/>
    </row>
    <row r="841" spans="1:10" s="1" customFormat="1" x14ac:dyDescent="0.2">
      <c r="A841" s="32"/>
      <c r="B841" s="4"/>
      <c r="C841" s="644"/>
      <c r="D841" s="34"/>
      <c r="E841" s="35"/>
      <c r="F841" s="30"/>
      <c r="G841"/>
      <c r="H841"/>
      <c r="I841"/>
      <c r="J841"/>
    </row>
    <row r="842" spans="1:10" s="1" customFormat="1" x14ac:dyDescent="0.2">
      <c r="A842" s="32"/>
      <c r="B842" s="4"/>
      <c r="C842" s="644"/>
      <c r="D842" s="34"/>
      <c r="E842" s="35"/>
      <c r="F842" s="30"/>
      <c r="G842"/>
      <c r="H842"/>
      <c r="I842"/>
      <c r="J842"/>
    </row>
    <row r="843" spans="1:10" s="1" customFormat="1" x14ac:dyDescent="0.2">
      <c r="A843" s="32"/>
      <c r="B843" s="4"/>
      <c r="C843" s="644"/>
      <c r="D843" s="34"/>
      <c r="E843" s="35"/>
      <c r="F843" s="30"/>
      <c r="G843"/>
      <c r="H843"/>
      <c r="I843"/>
      <c r="J843"/>
    </row>
    <row r="844" spans="1:10" s="1" customFormat="1" x14ac:dyDescent="0.2">
      <c r="A844" s="32"/>
      <c r="B844" s="4"/>
      <c r="C844" s="644"/>
      <c r="D844" s="34"/>
      <c r="E844" s="35"/>
      <c r="F844" s="30"/>
      <c r="G844"/>
      <c r="H844"/>
      <c r="I844"/>
      <c r="J844"/>
    </row>
    <row r="845" spans="1:10" s="1" customFormat="1" x14ac:dyDescent="0.2">
      <c r="A845" s="32"/>
      <c r="B845" s="4"/>
      <c r="C845" s="644"/>
      <c r="D845" s="34"/>
      <c r="E845" s="35"/>
      <c r="F845" s="30"/>
      <c r="G845"/>
      <c r="H845"/>
      <c r="I845"/>
      <c r="J845"/>
    </row>
    <row r="846" spans="1:10" s="1" customFormat="1" x14ac:dyDescent="0.2">
      <c r="A846" s="32"/>
      <c r="B846" s="4"/>
      <c r="C846" s="644"/>
      <c r="D846" s="34"/>
      <c r="E846" s="35"/>
      <c r="F846" s="30"/>
      <c r="G846"/>
      <c r="H846"/>
      <c r="I846"/>
      <c r="J846"/>
    </row>
    <row r="847" spans="1:10" s="1" customFormat="1" x14ac:dyDescent="0.2">
      <c r="A847" s="32"/>
      <c r="B847" s="4"/>
      <c r="C847" s="644"/>
      <c r="D847" s="34"/>
      <c r="E847" s="35"/>
      <c r="F847" s="30"/>
      <c r="G847"/>
      <c r="H847"/>
      <c r="I847"/>
      <c r="J847"/>
    </row>
    <row r="848" spans="1:10" s="1" customFormat="1" x14ac:dyDescent="0.2">
      <c r="A848" s="32"/>
      <c r="B848" s="4"/>
      <c r="C848" s="644"/>
      <c r="D848" s="34"/>
      <c r="E848" s="35"/>
      <c r="F848" s="30"/>
      <c r="G848"/>
      <c r="H848"/>
      <c r="I848"/>
      <c r="J848"/>
    </row>
    <row r="849" spans="1:10" s="1" customFormat="1" x14ac:dyDescent="0.2">
      <c r="A849" s="32"/>
      <c r="B849" s="4"/>
      <c r="C849" s="644"/>
      <c r="D849" s="34"/>
      <c r="E849" s="35"/>
      <c r="F849" s="30"/>
      <c r="G849"/>
      <c r="H849"/>
      <c r="I849"/>
      <c r="J849"/>
    </row>
    <row r="850" spans="1:10" s="1" customFormat="1" x14ac:dyDescent="0.2">
      <c r="A850" s="32"/>
      <c r="B850" s="4"/>
      <c r="C850" s="644"/>
      <c r="D850" s="34"/>
      <c r="E850" s="35"/>
      <c r="F850" s="30"/>
      <c r="G850"/>
      <c r="H850"/>
      <c r="I850"/>
      <c r="J850"/>
    </row>
    <row r="851" spans="1:10" s="1" customFormat="1" x14ac:dyDescent="0.2">
      <c r="A851" s="32"/>
      <c r="B851" s="4"/>
      <c r="C851" s="644"/>
      <c r="D851" s="34"/>
      <c r="E851" s="35"/>
      <c r="F851" s="30"/>
      <c r="G851"/>
      <c r="H851"/>
      <c r="I851"/>
      <c r="J851"/>
    </row>
    <row r="852" spans="1:10" s="1" customFormat="1" x14ac:dyDescent="0.2">
      <c r="A852" s="32"/>
      <c r="B852" s="4"/>
      <c r="C852" s="644"/>
      <c r="D852" s="34"/>
      <c r="E852" s="35"/>
      <c r="F852" s="30"/>
      <c r="G852"/>
      <c r="H852"/>
      <c r="I852"/>
      <c r="J852"/>
    </row>
    <row r="853" spans="1:10" s="1" customFormat="1" x14ac:dyDescent="0.2">
      <c r="A853" s="32"/>
      <c r="B853" s="4"/>
      <c r="C853" s="644"/>
      <c r="D853" s="34"/>
      <c r="E853" s="35"/>
      <c r="F853" s="30"/>
      <c r="G853"/>
      <c r="H853"/>
      <c r="I853"/>
      <c r="J853"/>
    </row>
    <row r="854" spans="1:10" s="1" customFormat="1" x14ac:dyDescent="0.2">
      <c r="A854" s="32"/>
      <c r="B854" s="4"/>
      <c r="C854" s="644"/>
      <c r="D854" s="34"/>
      <c r="E854" s="35"/>
      <c r="F854" s="30"/>
      <c r="G854"/>
      <c r="H854"/>
      <c r="I854"/>
      <c r="J854"/>
    </row>
    <row r="855" spans="1:10" s="1" customFormat="1" x14ac:dyDescent="0.2">
      <c r="A855" s="32"/>
      <c r="B855" s="4"/>
      <c r="C855" s="644"/>
      <c r="D855" s="34"/>
      <c r="E855" s="35"/>
      <c r="F855" s="30"/>
      <c r="G855"/>
      <c r="H855"/>
      <c r="I855"/>
      <c r="J855"/>
    </row>
    <row r="856" spans="1:10" s="1" customFormat="1" x14ac:dyDescent="0.2">
      <c r="A856" s="32"/>
      <c r="B856" s="4"/>
      <c r="C856" s="644"/>
      <c r="D856" s="34"/>
      <c r="E856" s="35"/>
      <c r="F856" s="30"/>
      <c r="G856"/>
      <c r="H856"/>
      <c r="I856"/>
      <c r="J856"/>
    </row>
    <row r="857" spans="1:10" s="1" customFormat="1" x14ac:dyDescent="0.2">
      <c r="A857" s="32"/>
      <c r="B857" s="4"/>
      <c r="C857" s="644"/>
      <c r="D857" s="34"/>
      <c r="E857" s="35"/>
      <c r="F857" s="30"/>
      <c r="G857"/>
      <c r="H857"/>
      <c r="I857"/>
      <c r="J857"/>
    </row>
    <row r="858" spans="1:10" s="1" customFormat="1" x14ac:dyDescent="0.2">
      <c r="A858" s="32"/>
      <c r="B858" s="4"/>
      <c r="C858" s="644"/>
      <c r="D858" s="34"/>
      <c r="E858" s="35"/>
      <c r="F858" s="30"/>
      <c r="G858"/>
      <c r="H858"/>
      <c r="I858"/>
      <c r="J858"/>
    </row>
    <row r="859" spans="1:10" s="1" customFormat="1" x14ac:dyDescent="0.2">
      <c r="A859" s="32"/>
      <c r="B859" s="4"/>
      <c r="C859" s="644"/>
      <c r="D859" s="34"/>
      <c r="E859" s="35"/>
      <c r="F859" s="30"/>
      <c r="G859"/>
      <c r="H859"/>
      <c r="I859"/>
      <c r="J859"/>
    </row>
    <row r="860" spans="1:10" s="1" customFormat="1" x14ac:dyDescent="0.2">
      <c r="A860" s="32"/>
      <c r="B860" s="4"/>
      <c r="C860" s="644"/>
      <c r="D860" s="34"/>
      <c r="E860" s="35"/>
      <c r="F860" s="30"/>
      <c r="G860"/>
      <c r="H860"/>
      <c r="I860"/>
      <c r="J860"/>
    </row>
    <row r="861" spans="1:10" s="1" customFormat="1" x14ac:dyDescent="0.2">
      <c r="A861" s="32"/>
      <c r="B861" s="4"/>
      <c r="C861" s="644"/>
      <c r="D861" s="34"/>
      <c r="E861" s="35"/>
      <c r="F861" s="30"/>
      <c r="G861"/>
      <c r="H861"/>
      <c r="I861"/>
      <c r="J861"/>
    </row>
    <row r="862" spans="1:10" s="1" customFormat="1" x14ac:dyDescent="0.2">
      <c r="A862" s="32"/>
      <c r="B862" s="4"/>
      <c r="C862" s="644"/>
      <c r="D862" s="34"/>
      <c r="E862" s="35"/>
      <c r="F862" s="30"/>
      <c r="G862"/>
      <c r="H862"/>
      <c r="I862"/>
      <c r="J862"/>
    </row>
    <row r="863" spans="1:10" s="1" customFormat="1" x14ac:dyDescent="0.2">
      <c r="A863" s="32"/>
      <c r="B863" s="4"/>
      <c r="C863" s="644"/>
      <c r="D863" s="34"/>
      <c r="E863" s="35"/>
      <c r="F863" s="30"/>
      <c r="G863"/>
      <c r="H863"/>
      <c r="I863"/>
      <c r="J863"/>
    </row>
    <row r="864" spans="1:10" s="1" customFormat="1" x14ac:dyDescent="0.2">
      <c r="A864" s="32"/>
      <c r="B864" s="4"/>
      <c r="C864" s="644"/>
      <c r="D864" s="34"/>
      <c r="E864" s="35"/>
      <c r="F864" s="30"/>
      <c r="G864"/>
      <c r="H864"/>
      <c r="I864"/>
      <c r="J864"/>
    </row>
    <row r="865" spans="1:10" s="1" customFormat="1" x14ac:dyDescent="0.2">
      <c r="A865" s="32"/>
      <c r="B865" s="4"/>
      <c r="C865" s="644"/>
      <c r="D865" s="34"/>
      <c r="E865" s="35"/>
      <c r="F865" s="30"/>
      <c r="G865"/>
      <c r="H865"/>
      <c r="I865"/>
      <c r="J865"/>
    </row>
    <row r="866" spans="1:10" s="1" customFormat="1" x14ac:dyDescent="0.2">
      <c r="A866" s="32"/>
      <c r="B866" s="4"/>
      <c r="C866" s="644"/>
      <c r="D866" s="34"/>
      <c r="E866" s="35"/>
      <c r="F866" s="30"/>
      <c r="G866"/>
      <c r="H866"/>
      <c r="I866"/>
      <c r="J866"/>
    </row>
    <row r="867" spans="1:10" s="1" customFormat="1" x14ac:dyDescent="0.2">
      <c r="A867" s="32"/>
      <c r="B867" s="4"/>
      <c r="C867" s="644"/>
      <c r="D867" s="34"/>
      <c r="E867" s="35"/>
      <c r="F867" s="30"/>
      <c r="G867"/>
      <c r="H867"/>
      <c r="I867"/>
      <c r="J867"/>
    </row>
    <row r="868" spans="1:10" s="1" customFormat="1" x14ac:dyDescent="0.2">
      <c r="A868" s="32"/>
      <c r="B868" s="4"/>
      <c r="C868" s="644"/>
      <c r="D868" s="34"/>
      <c r="E868" s="35"/>
      <c r="F868" s="30"/>
      <c r="G868"/>
      <c r="H868"/>
      <c r="I868"/>
      <c r="J868"/>
    </row>
    <row r="869" spans="1:10" s="1" customFormat="1" x14ac:dyDescent="0.2">
      <c r="A869" s="32"/>
      <c r="B869" s="4"/>
      <c r="C869" s="644"/>
      <c r="D869" s="34"/>
      <c r="E869" s="35"/>
      <c r="F869" s="30"/>
      <c r="G869"/>
      <c r="H869"/>
      <c r="I869"/>
      <c r="J869"/>
    </row>
    <row r="870" spans="1:10" s="1" customFormat="1" x14ac:dyDescent="0.2">
      <c r="A870" s="32"/>
      <c r="B870" s="4"/>
      <c r="C870" s="644"/>
      <c r="D870" s="34"/>
      <c r="E870" s="35"/>
      <c r="F870" s="30"/>
      <c r="G870"/>
      <c r="H870"/>
      <c r="I870"/>
      <c r="J870"/>
    </row>
    <row r="871" spans="1:10" s="1" customFormat="1" x14ac:dyDescent="0.2">
      <c r="A871" s="32"/>
      <c r="B871" s="4"/>
      <c r="C871" s="644"/>
      <c r="D871" s="34"/>
      <c r="E871" s="35"/>
      <c r="F871" s="30"/>
      <c r="G871"/>
      <c r="H871"/>
      <c r="I871"/>
      <c r="J871"/>
    </row>
    <row r="872" spans="1:10" s="1" customFormat="1" x14ac:dyDescent="0.2">
      <c r="A872" s="32"/>
      <c r="B872" s="4"/>
      <c r="C872" s="644"/>
      <c r="D872" s="34"/>
      <c r="E872" s="35"/>
      <c r="F872" s="30"/>
      <c r="G872"/>
      <c r="H872"/>
      <c r="I872"/>
      <c r="J872"/>
    </row>
    <row r="873" spans="1:10" s="1" customFormat="1" x14ac:dyDescent="0.2">
      <c r="A873" s="32"/>
      <c r="B873" s="4"/>
      <c r="C873" s="644"/>
      <c r="D873" s="34"/>
      <c r="E873" s="35"/>
      <c r="F873" s="30"/>
      <c r="G873"/>
      <c r="H873"/>
      <c r="I873"/>
      <c r="J873"/>
    </row>
    <row r="874" spans="1:10" s="1" customFormat="1" x14ac:dyDescent="0.2">
      <c r="A874" s="32"/>
      <c r="B874" s="4"/>
      <c r="C874" s="644"/>
      <c r="D874" s="34"/>
      <c r="E874" s="35"/>
      <c r="F874" s="30"/>
      <c r="G874"/>
      <c r="H874"/>
      <c r="I874"/>
      <c r="J874"/>
    </row>
    <row r="875" spans="1:10" s="1" customFormat="1" x14ac:dyDescent="0.2">
      <c r="A875" s="32"/>
      <c r="B875" s="4"/>
      <c r="C875" s="644"/>
      <c r="D875" s="34"/>
      <c r="E875" s="35"/>
      <c r="F875" s="30"/>
      <c r="G875"/>
      <c r="H875"/>
      <c r="I875"/>
      <c r="J875"/>
    </row>
    <row r="876" spans="1:10" s="1" customFormat="1" x14ac:dyDescent="0.2">
      <c r="A876" s="32"/>
      <c r="B876" s="4"/>
      <c r="C876" s="644"/>
      <c r="D876" s="34"/>
      <c r="E876" s="35"/>
      <c r="F876" s="30"/>
      <c r="G876"/>
      <c r="H876"/>
      <c r="I876"/>
      <c r="J876"/>
    </row>
    <row r="877" spans="1:10" s="1" customFormat="1" x14ac:dyDescent="0.2">
      <c r="A877" s="32"/>
      <c r="B877" s="4"/>
      <c r="C877" s="644"/>
      <c r="D877" s="34"/>
      <c r="E877" s="35"/>
      <c r="F877" s="30"/>
      <c r="G877"/>
      <c r="H877"/>
      <c r="I877"/>
      <c r="J877"/>
    </row>
    <row r="878" spans="1:10" s="1" customFormat="1" x14ac:dyDescent="0.2">
      <c r="A878" s="32"/>
      <c r="B878" s="4"/>
      <c r="C878" s="644"/>
      <c r="D878" s="34"/>
      <c r="E878" s="35"/>
      <c r="F878" s="30"/>
      <c r="G878"/>
      <c r="H878"/>
      <c r="I878"/>
      <c r="J878"/>
    </row>
    <row r="879" spans="1:10" s="1" customFormat="1" x14ac:dyDescent="0.2">
      <c r="A879" s="32"/>
      <c r="B879" s="4"/>
      <c r="C879" s="644"/>
      <c r="D879" s="34"/>
      <c r="E879" s="35"/>
      <c r="F879" s="30"/>
      <c r="G879"/>
      <c r="H879"/>
      <c r="I879"/>
      <c r="J879"/>
    </row>
    <row r="880" spans="1:10" s="1" customFormat="1" x14ac:dyDescent="0.2">
      <c r="A880" s="32"/>
      <c r="B880" s="4"/>
      <c r="C880" s="644"/>
      <c r="D880" s="34"/>
      <c r="E880" s="35"/>
      <c r="F880" s="30"/>
      <c r="G880"/>
      <c r="H880"/>
      <c r="I880"/>
      <c r="J880"/>
    </row>
    <row r="881" spans="1:10" s="1" customFormat="1" x14ac:dyDescent="0.2">
      <c r="A881" s="32"/>
      <c r="B881" s="4"/>
      <c r="C881" s="644"/>
      <c r="D881" s="34"/>
      <c r="E881" s="35"/>
      <c r="F881" s="30"/>
      <c r="G881"/>
      <c r="H881"/>
      <c r="I881"/>
      <c r="J881"/>
    </row>
    <row r="882" spans="1:10" s="1" customFormat="1" x14ac:dyDescent="0.2">
      <c r="A882" s="32"/>
      <c r="B882" s="4"/>
      <c r="C882" s="644"/>
      <c r="D882" s="34"/>
      <c r="E882" s="35"/>
      <c r="F882" s="30"/>
      <c r="G882"/>
      <c r="H882"/>
      <c r="I882"/>
      <c r="J882"/>
    </row>
    <row r="883" spans="1:10" s="1" customFormat="1" x14ac:dyDescent="0.2">
      <c r="A883" s="32"/>
      <c r="B883" s="4"/>
      <c r="C883" s="644"/>
      <c r="D883" s="34"/>
      <c r="E883" s="35"/>
      <c r="F883" s="30"/>
      <c r="G883"/>
      <c r="H883"/>
      <c r="I883"/>
      <c r="J883"/>
    </row>
    <row r="884" spans="1:10" s="1" customFormat="1" x14ac:dyDescent="0.2">
      <c r="A884" s="32"/>
      <c r="B884" s="4"/>
      <c r="C884" s="644"/>
      <c r="D884" s="34"/>
      <c r="E884" s="35"/>
      <c r="F884" s="30"/>
      <c r="G884"/>
      <c r="H884"/>
      <c r="I884"/>
      <c r="J884"/>
    </row>
    <row r="885" spans="1:10" s="1" customFormat="1" x14ac:dyDescent="0.2">
      <c r="A885" s="32"/>
      <c r="B885" s="4"/>
      <c r="C885" s="644"/>
      <c r="D885" s="34"/>
      <c r="E885" s="35"/>
      <c r="F885" s="30"/>
      <c r="G885"/>
      <c r="H885"/>
      <c r="I885"/>
      <c r="J885"/>
    </row>
    <row r="886" spans="1:10" s="1" customFormat="1" x14ac:dyDescent="0.2">
      <c r="A886" s="32"/>
      <c r="B886" s="4"/>
      <c r="C886" s="644"/>
      <c r="D886" s="34"/>
      <c r="E886" s="35"/>
      <c r="F886" s="30"/>
      <c r="G886"/>
      <c r="H886"/>
      <c r="I886"/>
      <c r="J886"/>
    </row>
    <row r="887" spans="1:10" s="1" customFormat="1" x14ac:dyDescent="0.2">
      <c r="A887" s="32"/>
      <c r="B887" s="4"/>
      <c r="C887" s="644"/>
      <c r="D887" s="34"/>
      <c r="E887" s="35"/>
      <c r="F887" s="30"/>
      <c r="G887"/>
      <c r="H887"/>
      <c r="I887"/>
      <c r="J887"/>
    </row>
    <row r="888" spans="1:10" s="1" customFormat="1" x14ac:dyDescent="0.2">
      <c r="A888" s="32"/>
      <c r="B888" s="4"/>
      <c r="C888" s="644"/>
      <c r="D888" s="34"/>
      <c r="E888" s="35"/>
      <c r="F888" s="30"/>
      <c r="G888"/>
      <c r="H888"/>
      <c r="I888"/>
      <c r="J888"/>
    </row>
    <row r="889" spans="1:10" s="1" customFormat="1" x14ac:dyDescent="0.2">
      <c r="A889" s="32"/>
      <c r="B889" s="4"/>
      <c r="C889" s="644"/>
      <c r="D889" s="34"/>
      <c r="E889" s="35"/>
      <c r="F889" s="30"/>
      <c r="G889"/>
      <c r="H889"/>
      <c r="I889"/>
      <c r="J889"/>
    </row>
    <row r="890" spans="1:10" s="1" customFormat="1" x14ac:dyDescent="0.2">
      <c r="A890" s="32"/>
      <c r="B890" s="4"/>
      <c r="C890" s="644"/>
      <c r="D890" s="34"/>
      <c r="E890" s="35"/>
      <c r="F890" s="30"/>
      <c r="G890"/>
      <c r="H890"/>
      <c r="I890"/>
      <c r="J890"/>
    </row>
    <row r="891" spans="1:10" s="1" customFormat="1" x14ac:dyDescent="0.2">
      <c r="A891" s="32"/>
      <c r="B891" s="4"/>
      <c r="C891" s="644"/>
      <c r="D891" s="34"/>
      <c r="E891" s="35"/>
      <c r="F891" s="30"/>
      <c r="G891"/>
      <c r="H891"/>
      <c r="I891"/>
      <c r="J891"/>
    </row>
    <row r="892" spans="1:10" s="1" customFormat="1" x14ac:dyDescent="0.2">
      <c r="A892" s="32"/>
      <c r="B892" s="4"/>
      <c r="C892" s="644"/>
      <c r="D892" s="34"/>
      <c r="E892" s="35"/>
      <c r="F892" s="30"/>
      <c r="G892"/>
      <c r="H892"/>
      <c r="I892"/>
      <c r="J892"/>
    </row>
    <row r="893" spans="1:10" s="1" customFormat="1" x14ac:dyDescent="0.2">
      <c r="A893" s="32"/>
      <c r="B893" s="4"/>
      <c r="C893" s="644"/>
      <c r="D893" s="34"/>
      <c r="E893" s="35"/>
      <c r="F893" s="30"/>
      <c r="G893"/>
      <c r="H893"/>
      <c r="I893"/>
      <c r="J893"/>
    </row>
    <row r="894" spans="1:10" s="1" customFormat="1" x14ac:dyDescent="0.2">
      <c r="A894" s="32"/>
      <c r="B894" s="4"/>
      <c r="C894" s="644"/>
      <c r="D894" s="34"/>
      <c r="E894" s="35"/>
      <c r="F894" s="30"/>
      <c r="G894"/>
      <c r="H894"/>
      <c r="I894"/>
      <c r="J894"/>
    </row>
    <row r="895" spans="1:10" s="1" customFormat="1" x14ac:dyDescent="0.2">
      <c r="A895" s="32"/>
      <c r="B895" s="4"/>
      <c r="C895" s="644"/>
      <c r="D895" s="34"/>
      <c r="E895" s="35"/>
      <c r="F895" s="30"/>
      <c r="G895"/>
      <c r="H895"/>
      <c r="I895"/>
      <c r="J895"/>
    </row>
    <row r="896" spans="1:10" s="1" customFormat="1" x14ac:dyDescent="0.2">
      <c r="A896" s="32"/>
      <c r="B896" s="4"/>
      <c r="C896" s="644"/>
      <c r="D896" s="34"/>
      <c r="E896" s="35"/>
      <c r="F896" s="30"/>
      <c r="G896"/>
      <c r="H896"/>
      <c r="I896"/>
      <c r="J896"/>
    </row>
    <row r="897" spans="1:10" s="1" customFormat="1" x14ac:dyDescent="0.2">
      <c r="A897" s="32"/>
      <c r="B897" s="4"/>
      <c r="C897" s="644"/>
      <c r="D897" s="34"/>
      <c r="E897" s="35"/>
      <c r="F897" s="30"/>
      <c r="G897"/>
      <c r="H897"/>
      <c r="I897"/>
      <c r="J897"/>
    </row>
    <row r="898" spans="1:10" s="1" customFormat="1" x14ac:dyDescent="0.2">
      <c r="A898" s="32"/>
      <c r="B898" s="4"/>
      <c r="C898" s="644"/>
      <c r="D898" s="34"/>
      <c r="E898" s="35"/>
      <c r="F898" s="30"/>
      <c r="G898"/>
      <c r="H898"/>
      <c r="I898"/>
      <c r="J898"/>
    </row>
    <row r="899" spans="1:10" s="1" customFormat="1" x14ac:dyDescent="0.2">
      <c r="A899" s="32"/>
      <c r="B899" s="4"/>
      <c r="C899" s="644"/>
      <c r="D899" s="34"/>
      <c r="E899" s="35"/>
      <c r="F899" s="30"/>
      <c r="G899"/>
      <c r="H899"/>
      <c r="I899"/>
      <c r="J899"/>
    </row>
    <row r="900" spans="1:10" s="1" customFormat="1" x14ac:dyDescent="0.2">
      <c r="A900" s="32"/>
      <c r="B900" s="4"/>
      <c r="C900" s="644"/>
      <c r="D900" s="34"/>
      <c r="E900" s="35"/>
      <c r="F900" s="30"/>
      <c r="G900"/>
      <c r="H900"/>
      <c r="I900"/>
      <c r="J900"/>
    </row>
    <row r="901" spans="1:10" s="1" customFormat="1" x14ac:dyDescent="0.2">
      <c r="A901" s="32"/>
      <c r="B901" s="4"/>
      <c r="C901" s="644"/>
      <c r="D901" s="34"/>
      <c r="E901" s="35"/>
      <c r="F901" s="30"/>
      <c r="G901"/>
      <c r="H901"/>
      <c r="I901"/>
      <c r="J901"/>
    </row>
    <row r="902" spans="1:10" s="1" customFormat="1" x14ac:dyDescent="0.2">
      <c r="A902" s="32"/>
      <c r="B902" s="4"/>
      <c r="C902" s="644"/>
      <c r="D902" s="34"/>
      <c r="E902" s="35"/>
      <c r="F902" s="30"/>
      <c r="G902"/>
      <c r="H902"/>
      <c r="I902"/>
      <c r="J902"/>
    </row>
    <row r="903" spans="1:10" s="1" customFormat="1" x14ac:dyDescent="0.2">
      <c r="A903" s="32"/>
      <c r="B903" s="4"/>
      <c r="C903" s="644"/>
      <c r="D903" s="34"/>
      <c r="E903" s="35"/>
      <c r="F903" s="30"/>
      <c r="G903"/>
      <c r="H903"/>
      <c r="I903"/>
      <c r="J903"/>
    </row>
    <row r="904" spans="1:10" s="1" customFormat="1" x14ac:dyDescent="0.2">
      <c r="A904" s="32"/>
      <c r="B904" s="4"/>
      <c r="C904" s="644"/>
      <c r="D904" s="34"/>
      <c r="E904" s="35"/>
      <c r="F904" s="30"/>
      <c r="G904"/>
      <c r="H904"/>
      <c r="I904"/>
      <c r="J904"/>
    </row>
    <row r="905" spans="1:10" s="1" customFormat="1" x14ac:dyDescent="0.2">
      <c r="A905" s="32"/>
      <c r="B905" s="4"/>
      <c r="C905" s="644"/>
      <c r="D905" s="34"/>
      <c r="E905" s="35"/>
      <c r="F905" s="30"/>
      <c r="G905"/>
      <c r="H905"/>
      <c r="I905"/>
      <c r="J905"/>
    </row>
    <row r="906" spans="1:10" s="1" customFormat="1" x14ac:dyDescent="0.2">
      <c r="A906" s="32"/>
      <c r="B906" s="4"/>
      <c r="C906" s="644"/>
      <c r="D906" s="34"/>
      <c r="E906" s="35"/>
      <c r="F906" s="30"/>
      <c r="G906"/>
      <c r="H906"/>
      <c r="I906"/>
      <c r="J906"/>
    </row>
    <row r="907" spans="1:10" s="1" customFormat="1" x14ac:dyDescent="0.2">
      <c r="A907" s="32"/>
      <c r="B907" s="4"/>
      <c r="C907" s="644"/>
      <c r="D907" s="34"/>
      <c r="E907" s="35"/>
      <c r="F907" s="30"/>
      <c r="G907"/>
      <c r="H907"/>
      <c r="I907"/>
      <c r="J907"/>
    </row>
    <row r="908" spans="1:10" s="1" customFormat="1" x14ac:dyDescent="0.2">
      <c r="A908" s="32"/>
      <c r="B908" s="4"/>
      <c r="C908" s="644"/>
      <c r="D908" s="34"/>
      <c r="E908" s="35"/>
      <c r="F908" s="30"/>
      <c r="G908"/>
      <c r="H908"/>
      <c r="I908"/>
      <c r="J908"/>
    </row>
    <row r="909" spans="1:10" s="1" customFormat="1" x14ac:dyDescent="0.2">
      <c r="A909" s="32"/>
      <c r="B909" s="4"/>
      <c r="C909" s="644"/>
      <c r="D909" s="34"/>
      <c r="E909" s="35"/>
      <c r="F909" s="30"/>
      <c r="G909"/>
      <c r="H909"/>
      <c r="I909"/>
      <c r="J909"/>
    </row>
    <row r="910" spans="1:10" s="1" customFormat="1" x14ac:dyDescent="0.2">
      <c r="A910" s="32"/>
      <c r="B910" s="4"/>
      <c r="C910" s="644"/>
      <c r="D910" s="34"/>
      <c r="E910" s="35"/>
      <c r="F910" s="30"/>
      <c r="G910"/>
      <c r="H910"/>
      <c r="I910"/>
      <c r="J910"/>
    </row>
    <row r="911" spans="1:10" s="1" customFormat="1" x14ac:dyDescent="0.2">
      <c r="A911" s="32"/>
      <c r="B911" s="4"/>
      <c r="C911" s="644"/>
      <c r="D911" s="34"/>
      <c r="E911" s="35"/>
      <c r="F911" s="30"/>
      <c r="G911"/>
      <c r="H911"/>
      <c r="I911"/>
      <c r="J911"/>
    </row>
    <row r="912" spans="1:10" s="1" customFormat="1" x14ac:dyDescent="0.2">
      <c r="A912" s="32"/>
      <c r="B912" s="4"/>
      <c r="C912" s="644"/>
      <c r="D912" s="34"/>
      <c r="E912" s="35"/>
      <c r="F912" s="30"/>
      <c r="G912"/>
      <c r="H912"/>
      <c r="I912"/>
      <c r="J912"/>
    </row>
    <row r="913" spans="1:10" s="1" customFormat="1" x14ac:dyDescent="0.2">
      <c r="A913" s="32"/>
      <c r="B913" s="4"/>
      <c r="C913" s="644"/>
      <c r="D913" s="34"/>
      <c r="E913" s="35"/>
      <c r="F913" s="30"/>
      <c r="G913"/>
      <c r="H913"/>
      <c r="I913"/>
      <c r="J913"/>
    </row>
    <row r="914" spans="1:10" s="1" customFormat="1" x14ac:dyDescent="0.2">
      <c r="A914" s="32"/>
      <c r="B914" s="4"/>
      <c r="C914" s="644"/>
      <c r="D914" s="34"/>
      <c r="E914" s="35"/>
      <c r="F914" s="30"/>
      <c r="G914"/>
      <c r="H914"/>
      <c r="I914"/>
      <c r="J914"/>
    </row>
    <row r="915" spans="1:10" s="1" customFormat="1" x14ac:dyDescent="0.2">
      <c r="A915" s="32"/>
      <c r="B915" s="4"/>
      <c r="C915" s="644"/>
      <c r="D915" s="34"/>
      <c r="E915" s="35"/>
      <c r="F915" s="30"/>
      <c r="G915"/>
      <c r="H915"/>
      <c r="I915"/>
      <c r="J915"/>
    </row>
    <row r="916" spans="1:10" s="1" customFormat="1" x14ac:dyDescent="0.2">
      <c r="A916" s="32"/>
      <c r="B916" s="4"/>
      <c r="C916" s="644"/>
      <c r="D916" s="34"/>
      <c r="E916" s="35"/>
      <c r="F916" s="30"/>
      <c r="G916"/>
      <c r="H916"/>
      <c r="I916"/>
      <c r="J916"/>
    </row>
    <row r="917" spans="1:10" s="1" customFormat="1" x14ac:dyDescent="0.2">
      <c r="A917" s="32"/>
      <c r="B917" s="4"/>
      <c r="C917" s="644"/>
      <c r="D917" s="34"/>
      <c r="E917" s="35"/>
      <c r="F917" s="30"/>
      <c r="G917"/>
      <c r="H917"/>
      <c r="I917"/>
      <c r="J917"/>
    </row>
    <row r="918" spans="1:10" s="1" customFormat="1" x14ac:dyDescent="0.2">
      <c r="A918" s="32"/>
      <c r="B918" s="4"/>
      <c r="C918" s="644"/>
      <c r="D918" s="34"/>
      <c r="E918" s="35"/>
      <c r="F918" s="30"/>
      <c r="G918"/>
      <c r="H918"/>
      <c r="I918"/>
      <c r="J918"/>
    </row>
    <row r="919" spans="1:10" s="1" customFormat="1" x14ac:dyDescent="0.2">
      <c r="A919" s="32"/>
      <c r="B919" s="4"/>
      <c r="C919" s="644"/>
      <c r="D919" s="34"/>
      <c r="E919" s="35"/>
      <c r="F919" s="30"/>
      <c r="G919"/>
      <c r="H919"/>
      <c r="I919"/>
      <c r="J919"/>
    </row>
    <row r="920" spans="1:10" s="1" customFormat="1" x14ac:dyDescent="0.2">
      <c r="A920" s="32"/>
      <c r="B920" s="4"/>
      <c r="C920" s="644"/>
      <c r="D920" s="34"/>
      <c r="E920" s="35"/>
      <c r="F920" s="30"/>
      <c r="G920"/>
      <c r="H920"/>
      <c r="I920"/>
      <c r="J920"/>
    </row>
    <row r="921" spans="1:10" s="1" customFormat="1" x14ac:dyDescent="0.2">
      <c r="A921" s="32"/>
      <c r="B921" s="4"/>
      <c r="C921" s="644"/>
      <c r="D921" s="34"/>
      <c r="E921" s="35"/>
      <c r="F921" s="30"/>
      <c r="G921"/>
      <c r="H921"/>
      <c r="I921"/>
      <c r="J921"/>
    </row>
    <row r="922" spans="1:10" s="1" customFormat="1" x14ac:dyDescent="0.2">
      <c r="A922" s="32"/>
      <c r="B922" s="4"/>
      <c r="C922" s="644"/>
      <c r="D922" s="34"/>
      <c r="E922" s="35"/>
      <c r="F922" s="30"/>
      <c r="G922"/>
      <c r="H922"/>
      <c r="I922"/>
      <c r="J922"/>
    </row>
    <row r="923" spans="1:10" s="1" customFormat="1" x14ac:dyDescent="0.2">
      <c r="A923" s="32"/>
      <c r="B923" s="4"/>
      <c r="C923" s="644"/>
      <c r="D923" s="34"/>
      <c r="E923" s="35"/>
      <c r="F923" s="30"/>
      <c r="G923"/>
      <c r="H923"/>
      <c r="I923"/>
      <c r="J923"/>
    </row>
    <row r="924" spans="1:10" s="1" customFormat="1" x14ac:dyDescent="0.2">
      <c r="A924" s="32"/>
      <c r="B924" s="4"/>
      <c r="C924" s="644"/>
      <c r="D924" s="34"/>
      <c r="E924" s="35"/>
      <c r="F924" s="30"/>
      <c r="G924"/>
      <c r="H924"/>
      <c r="I924"/>
      <c r="J924"/>
    </row>
    <row r="925" spans="1:10" s="1" customFormat="1" x14ac:dyDescent="0.2">
      <c r="A925" s="32"/>
      <c r="B925" s="4"/>
      <c r="C925" s="644"/>
      <c r="D925" s="34"/>
      <c r="E925" s="35"/>
      <c r="F925" s="30"/>
      <c r="G925"/>
      <c r="H925"/>
      <c r="I925"/>
      <c r="J925"/>
    </row>
    <row r="926" spans="1:10" s="1" customFormat="1" x14ac:dyDescent="0.2">
      <c r="A926" s="32"/>
      <c r="B926" s="4"/>
      <c r="C926" s="644"/>
      <c r="D926" s="34"/>
      <c r="E926" s="35"/>
      <c r="F926" s="30"/>
      <c r="G926"/>
      <c r="H926"/>
      <c r="I926"/>
      <c r="J926"/>
    </row>
    <row r="927" spans="1:10" s="1" customFormat="1" x14ac:dyDescent="0.2">
      <c r="A927" s="32"/>
      <c r="B927" s="4"/>
      <c r="C927" s="644"/>
      <c r="D927" s="34"/>
      <c r="E927" s="35"/>
      <c r="F927" s="30"/>
      <c r="G927"/>
      <c r="H927"/>
      <c r="I927"/>
      <c r="J927"/>
    </row>
    <row r="928" spans="1:10" s="1" customFormat="1" x14ac:dyDescent="0.2">
      <c r="A928" s="32"/>
      <c r="B928" s="4"/>
      <c r="C928" s="644"/>
      <c r="D928" s="34"/>
      <c r="E928" s="35"/>
      <c r="F928" s="30"/>
      <c r="G928"/>
      <c r="H928"/>
      <c r="I928"/>
      <c r="J928"/>
    </row>
    <row r="929" spans="1:10" s="1" customFormat="1" x14ac:dyDescent="0.2">
      <c r="A929" s="32"/>
      <c r="B929" s="4"/>
      <c r="C929" s="644"/>
      <c r="D929" s="34"/>
      <c r="E929" s="35"/>
      <c r="F929" s="30"/>
      <c r="G929"/>
      <c r="H929"/>
      <c r="I929"/>
      <c r="J929"/>
    </row>
    <row r="930" spans="1:10" s="1" customFormat="1" x14ac:dyDescent="0.2">
      <c r="A930" s="32"/>
      <c r="B930" s="4"/>
      <c r="C930" s="644"/>
      <c r="D930" s="34"/>
      <c r="E930" s="35"/>
      <c r="F930" s="30"/>
      <c r="G930"/>
      <c r="H930"/>
      <c r="I930"/>
      <c r="J930"/>
    </row>
    <row r="931" spans="1:10" s="1" customFormat="1" x14ac:dyDescent="0.2">
      <c r="A931" s="32"/>
      <c r="B931" s="4"/>
      <c r="C931" s="644"/>
      <c r="D931" s="34"/>
      <c r="E931" s="35"/>
      <c r="F931" s="30"/>
      <c r="G931"/>
      <c r="H931"/>
      <c r="I931"/>
      <c r="J931"/>
    </row>
    <row r="932" spans="1:10" s="1" customFormat="1" x14ac:dyDescent="0.2">
      <c r="A932" s="32"/>
      <c r="B932" s="4"/>
      <c r="C932" s="644"/>
      <c r="D932" s="34"/>
      <c r="E932" s="35"/>
      <c r="F932" s="30"/>
      <c r="G932"/>
      <c r="H932"/>
      <c r="I932"/>
      <c r="J932"/>
    </row>
    <row r="933" spans="1:10" s="1" customFormat="1" x14ac:dyDescent="0.2">
      <c r="A933" s="32"/>
      <c r="B933" s="4"/>
      <c r="C933" s="644"/>
      <c r="D933" s="34"/>
      <c r="E933" s="35"/>
      <c r="F933" s="30"/>
      <c r="G933"/>
      <c r="H933"/>
      <c r="I933"/>
      <c r="J933"/>
    </row>
    <row r="934" spans="1:10" s="1" customFormat="1" x14ac:dyDescent="0.2">
      <c r="A934" s="32"/>
      <c r="B934" s="4"/>
      <c r="C934" s="644"/>
      <c r="D934" s="34"/>
      <c r="E934" s="35"/>
      <c r="F934" s="30"/>
      <c r="G934"/>
      <c r="H934"/>
      <c r="I934"/>
      <c r="J934"/>
    </row>
    <row r="935" spans="1:10" s="1" customFormat="1" x14ac:dyDescent="0.2">
      <c r="A935" s="32"/>
      <c r="B935" s="4"/>
      <c r="C935" s="644"/>
      <c r="D935" s="34"/>
      <c r="E935" s="35"/>
      <c r="F935" s="30"/>
      <c r="G935"/>
      <c r="H935"/>
      <c r="I935"/>
      <c r="J935"/>
    </row>
    <row r="936" spans="1:10" s="1" customFormat="1" x14ac:dyDescent="0.2">
      <c r="A936" s="32"/>
      <c r="B936" s="4"/>
      <c r="C936" s="644"/>
      <c r="D936" s="34"/>
      <c r="E936" s="35"/>
      <c r="F936" s="30"/>
      <c r="G936"/>
      <c r="H936"/>
      <c r="I936"/>
      <c r="J936"/>
    </row>
    <row r="937" spans="1:10" s="1" customFormat="1" x14ac:dyDescent="0.2">
      <c r="A937" s="32"/>
      <c r="B937" s="4"/>
      <c r="C937" s="644"/>
      <c r="D937" s="34"/>
      <c r="E937" s="35"/>
      <c r="F937" s="30"/>
      <c r="G937"/>
      <c r="H937"/>
      <c r="I937"/>
      <c r="J937"/>
    </row>
    <row r="938" spans="1:10" s="1" customFormat="1" x14ac:dyDescent="0.2">
      <c r="A938" s="32"/>
      <c r="B938" s="4"/>
      <c r="C938" s="644"/>
      <c r="D938" s="34"/>
      <c r="E938" s="35"/>
      <c r="F938" s="30"/>
      <c r="G938"/>
      <c r="H938"/>
      <c r="I938"/>
      <c r="J938"/>
    </row>
    <row r="939" spans="1:10" s="1" customFormat="1" x14ac:dyDescent="0.2">
      <c r="A939" s="32"/>
      <c r="B939" s="4"/>
      <c r="C939" s="644"/>
      <c r="D939" s="34"/>
      <c r="E939" s="35"/>
      <c r="F939" s="30"/>
      <c r="G939"/>
      <c r="H939"/>
      <c r="I939"/>
      <c r="J939"/>
    </row>
    <row r="940" spans="1:10" s="1" customFormat="1" x14ac:dyDescent="0.2">
      <c r="A940" s="32"/>
      <c r="B940" s="4"/>
      <c r="C940" s="644"/>
      <c r="D940" s="34"/>
      <c r="E940" s="35"/>
      <c r="F940" s="30"/>
      <c r="G940"/>
      <c r="H940"/>
      <c r="I940"/>
      <c r="J940"/>
    </row>
    <row r="941" spans="1:10" s="1" customFormat="1" x14ac:dyDescent="0.2">
      <c r="A941" s="32"/>
      <c r="B941" s="4"/>
      <c r="C941" s="644"/>
      <c r="D941" s="34"/>
      <c r="E941" s="35"/>
      <c r="F941" s="30"/>
      <c r="G941"/>
      <c r="H941"/>
      <c r="I941"/>
      <c r="J941"/>
    </row>
    <row r="942" spans="1:10" s="1" customFormat="1" x14ac:dyDescent="0.2">
      <c r="A942" s="32"/>
      <c r="B942" s="4"/>
      <c r="C942" s="644"/>
      <c r="D942" s="34"/>
      <c r="E942" s="35"/>
      <c r="F942" s="30"/>
      <c r="G942"/>
      <c r="H942"/>
      <c r="I942"/>
      <c r="J942"/>
    </row>
    <row r="943" spans="1:10" s="1" customFormat="1" x14ac:dyDescent="0.2">
      <c r="A943" s="32"/>
      <c r="B943" s="4"/>
      <c r="C943" s="644"/>
      <c r="D943" s="34"/>
      <c r="E943" s="35"/>
      <c r="F943" s="30"/>
      <c r="G943"/>
      <c r="H943"/>
      <c r="I943"/>
      <c r="J943"/>
    </row>
    <row r="944" spans="1:10" s="1" customFormat="1" x14ac:dyDescent="0.2">
      <c r="A944" s="32"/>
      <c r="B944" s="4"/>
      <c r="C944" s="644"/>
      <c r="D944" s="34"/>
      <c r="E944" s="35"/>
      <c r="F944" s="30"/>
      <c r="G944"/>
      <c r="H944"/>
      <c r="I944"/>
      <c r="J944"/>
    </row>
    <row r="945" spans="1:10" s="1" customFormat="1" x14ac:dyDescent="0.2">
      <c r="A945" s="32"/>
      <c r="B945" s="4"/>
      <c r="C945" s="644"/>
      <c r="D945" s="34"/>
      <c r="E945" s="35"/>
      <c r="F945" s="30"/>
      <c r="G945"/>
      <c r="H945"/>
      <c r="I945"/>
      <c r="J945"/>
    </row>
    <row r="946" spans="1:10" s="1" customFormat="1" x14ac:dyDescent="0.2">
      <c r="A946" s="32"/>
      <c r="B946" s="4"/>
      <c r="C946" s="644"/>
      <c r="D946" s="34"/>
      <c r="E946" s="35"/>
      <c r="F946" s="30"/>
      <c r="G946"/>
      <c r="H946"/>
      <c r="I946"/>
      <c r="J946"/>
    </row>
    <row r="947" spans="1:10" s="1" customFormat="1" x14ac:dyDescent="0.2">
      <c r="A947" s="32"/>
      <c r="B947" s="4"/>
      <c r="C947" s="644"/>
      <c r="D947" s="34"/>
      <c r="E947" s="35"/>
      <c r="F947" s="30"/>
      <c r="G947"/>
      <c r="H947"/>
      <c r="I947"/>
      <c r="J947"/>
    </row>
    <row r="948" spans="1:10" s="1" customFormat="1" x14ac:dyDescent="0.2">
      <c r="A948" s="32"/>
      <c r="B948" s="4"/>
      <c r="C948" s="644"/>
      <c r="D948" s="34"/>
      <c r="E948" s="35"/>
      <c r="F948" s="30"/>
      <c r="G948"/>
      <c r="H948"/>
      <c r="I948"/>
      <c r="J948"/>
    </row>
    <row r="949" spans="1:10" s="1" customFormat="1" x14ac:dyDescent="0.2">
      <c r="A949" s="32"/>
      <c r="B949" s="4"/>
      <c r="C949" s="644"/>
      <c r="D949" s="34"/>
      <c r="E949" s="35"/>
      <c r="F949" s="30"/>
      <c r="G949"/>
      <c r="H949"/>
      <c r="I949"/>
      <c r="J949"/>
    </row>
    <row r="950" spans="1:10" s="1" customFormat="1" x14ac:dyDescent="0.2">
      <c r="A950" s="32"/>
      <c r="B950" s="4"/>
      <c r="C950" s="644"/>
      <c r="D950" s="34"/>
      <c r="E950" s="35"/>
      <c r="F950" s="30"/>
      <c r="G950"/>
      <c r="H950"/>
      <c r="I950"/>
      <c r="J950"/>
    </row>
    <row r="951" spans="1:10" s="1" customFormat="1" x14ac:dyDescent="0.2">
      <c r="A951" s="32"/>
      <c r="B951" s="4"/>
      <c r="C951" s="644"/>
      <c r="D951" s="34"/>
      <c r="E951" s="35"/>
      <c r="F951" s="30"/>
      <c r="G951"/>
      <c r="H951"/>
      <c r="I951"/>
      <c r="J951"/>
    </row>
    <row r="952" spans="1:10" s="1" customFormat="1" x14ac:dyDescent="0.2">
      <c r="A952" s="32"/>
      <c r="B952" s="4"/>
      <c r="C952" s="644"/>
      <c r="D952" s="34"/>
      <c r="E952" s="35"/>
      <c r="F952" s="30"/>
      <c r="G952"/>
      <c r="H952"/>
      <c r="I952"/>
      <c r="J952"/>
    </row>
    <row r="953" spans="1:10" s="1" customFormat="1" x14ac:dyDescent="0.2">
      <c r="A953" s="32"/>
      <c r="B953" s="4"/>
      <c r="C953" s="644"/>
      <c r="D953" s="34"/>
      <c r="E953" s="35"/>
      <c r="F953" s="30"/>
      <c r="G953"/>
      <c r="H953"/>
      <c r="I953"/>
      <c r="J953"/>
    </row>
    <row r="954" spans="1:10" s="1" customFormat="1" x14ac:dyDescent="0.2">
      <c r="A954" s="32"/>
      <c r="B954" s="4"/>
      <c r="C954" s="644"/>
      <c r="D954" s="34"/>
      <c r="E954" s="35"/>
      <c r="F954" s="30"/>
      <c r="G954"/>
      <c r="H954"/>
      <c r="I954"/>
      <c r="J954"/>
    </row>
    <row r="955" spans="1:10" s="1" customFormat="1" x14ac:dyDescent="0.2">
      <c r="A955" s="32"/>
      <c r="B955" s="4"/>
      <c r="C955" s="644"/>
      <c r="D955" s="34"/>
      <c r="E955" s="35"/>
      <c r="F955" s="30"/>
      <c r="G955"/>
      <c r="H955"/>
      <c r="I955"/>
      <c r="J955"/>
    </row>
    <row r="956" spans="1:10" s="1" customFormat="1" x14ac:dyDescent="0.2">
      <c r="A956" s="32"/>
      <c r="B956" s="4"/>
      <c r="C956" s="644"/>
      <c r="D956" s="34"/>
      <c r="E956" s="35"/>
      <c r="F956" s="30"/>
      <c r="G956"/>
      <c r="H956"/>
      <c r="I956"/>
      <c r="J956"/>
    </row>
    <row r="957" spans="1:10" s="1" customFormat="1" x14ac:dyDescent="0.2">
      <c r="A957" s="32"/>
      <c r="B957" s="4"/>
      <c r="C957" s="644"/>
      <c r="D957" s="34"/>
      <c r="E957" s="35"/>
      <c r="F957" s="30"/>
      <c r="G957"/>
      <c r="H957"/>
      <c r="I957"/>
      <c r="J957"/>
    </row>
    <row r="958" spans="1:10" s="1" customFormat="1" x14ac:dyDescent="0.2">
      <c r="A958" s="32"/>
      <c r="B958" s="4"/>
      <c r="C958" s="644"/>
      <c r="D958" s="34"/>
      <c r="E958" s="35"/>
      <c r="F958" s="30"/>
      <c r="G958"/>
      <c r="H958"/>
      <c r="I958"/>
      <c r="J958"/>
    </row>
    <row r="959" spans="1:10" s="1" customFormat="1" x14ac:dyDescent="0.2">
      <c r="A959" s="32"/>
      <c r="B959" s="4"/>
      <c r="C959" s="644"/>
      <c r="D959" s="34"/>
      <c r="E959" s="35"/>
      <c r="F959" s="30"/>
      <c r="G959"/>
      <c r="H959"/>
      <c r="I959"/>
      <c r="J959"/>
    </row>
    <row r="960" spans="1:10" s="1" customFormat="1" x14ac:dyDescent="0.2">
      <c r="A960" s="32"/>
      <c r="B960" s="4"/>
      <c r="C960" s="644"/>
      <c r="D960" s="34"/>
      <c r="E960" s="35"/>
      <c r="F960" s="30"/>
      <c r="G960"/>
      <c r="H960"/>
      <c r="I960"/>
      <c r="J960"/>
    </row>
    <row r="961" spans="1:10" s="1" customFormat="1" x14ac:dyDescent="0.2">
      <c r="A961" s="32"/>
      <c r="B961" s="4"/>
      <c r="C961" s="644"/>
      <c r="D961" s="34"/>
      <c r="E961" s="35"/>
      <c r="F961" s="30"/>
      <c r="G961"/>
      <c r="H961"/>
      <c r="I961"/>
      <c r="J961"/>
    </row>
    <row r="962" spans="1:10" s="1" customFormat="1" x14ac:dyDescent="0.2">
      <c r="A962" s="32"/>
      <c r="B962" s="4"/>
      <c r="C962" s="644"/>
      <c r="D962" s="34"/>
      <c r="E962" s="35"/>
      <c r="F962" s="30"/>
      <c r="G962"/>
      <c r="H962"/>
      <c r="I962"/>
      <c r="J962"/>
    </row>
    <row r="963" spans="1:10" s="1" customFormat="1" x14ac:dyDescent="0.2">
      <c r="A963" s="32"/>
      <c r="B963" s="4"/>
      <c r="C963" s="644"/>
      <c r="D963" s="34"/>
      <c r="E963" s="35"/>
      <c r="F963" s="30"/>
      <c r="G963"/>
      <c r="H963"/>
      <c r="I963"/>
      <c r="J963"/>
    </row>
    <row r="964" spans="1:10" s="1" customFormat="1" x14ac:dyDescent="0.2">
      <c r="A964" s="32"/>
      <c r="B964" s="4"/>
      <c r="C964" s="644"/>
      <c r="D964" s="34"/>
      <c r="E964" s="35"/>
      <c r="F964" s="30"/>
      <c r="G964"/>
      <c r="H964"/>
      <c r="I964"/>
      <c r="J964"/>
    </row>
    <row r="965" spans="1:10" s="1" customFormat="1" x14ac:dyDescent="0.2">
      <c r="A965" s="32"/>
      <c r="B965" s="4"/>
      <c r="C965" s="644"/>
      <c r="D965" s="34"/>
      <c r="E965" s="35"/>
      <c r="F965" s="30"/>
      <c r="G965"/>
      <c r="H965"/>
      <c r="I965"/>
      <c r="J965"/>
    </row>
    <row r="966" spans="1:10" s="1" customFormat="1" x14ac:dyDescent="0.2">
      <c r="A966" s="32"/>
      <c r="B966" s="4"/>
      <c r="C966" s="644"/>
      <c r="D966" s="34"/>
      <c r="E966" s="35"/>
      <c r="F966" s="30"/>
      <c r="G966"/>
      <c r="H966"/>
      <c r="I966"/>
      <c r="J966"/>
    </row>
    <row r="967" spans="1:10" s="1" customFormat="1" x14ac:dyDescent="0.2">
      <c r="A967" s="32"/>
      <c r="B967" s="4"/>
      <c r="C967" s="644"/>
      <c r="D967" s="34"/>
      <c r="E967" s="35"/>
      <c r="F967" s="30"/>
      <c r="G967"/>
      <c r="H967"/>
      <c r="I967"/>
      <c r="J967"/>
    </row>
    <row r="968" spans="1:10" s="1" customFormat="1" x14ac:dyDescent="0.2">
      <c r="A968" s="32"/>
      <c r="B968" s="4"/>
      <c r="C968" s="644"/>
      <c r="D968" s="34"/>
      <c r="E968" s="35"/>
      <c r="F968" s="30"/>
      <c r="G968"/>
      <c r="H968"/>
      <c r="I968"/>
      <c r="J968"/>
    </row>
    <row r="969" spans="1:10" s="1" customFormat="1" x14ac:dyDescent="0.2">
      <c r="A969" s="32"/>
      <c r="B969" s="4"/>
      <c r="C969" s="644"/>
      <c r="D969" s="34"/>
      <c r="E969" s="35"/>
      <c r="F969" s="30"/>
      <c r="G969"/>
      <c r="H969"/>
      <c r="I969"/>
      <c r="J969"/>
    </row>
    <row r="970" spans="1:10" s="1" customFormat="1" x14ac:dyDescent="0.2">
      <c r="A970" s="32"/>
      <c r="B970" s="4"/>
      <c r="C970" s="644"/>
      <c r="D970" s="34"/>
      <c r="E970" s="35"/>
      <c r="F970" s="30"/>
      <c r="G970"/>
      <c r="H970"/>
      <c r="I970"/>
      <c r="J970"/>
    </row>
    <row r="971" spans="1:10" s="1" customFormat="1" x14ac:dyDescent="0.2">
      <c r="A971" s="32"/>
      <c r="B971" s="4"/>
      <c r="C971" s="644"/>
      <c r="D971" s="34"/>
      <c r="E971" s="35"/>
      <c r="F971" s="30"/>
      <c r="G971"/>
      <c r="H971"/>
      <c r="I971"/>
      <c r="J971"/>
    </row>
    <row r="972" spans="1:10" s="1" customFormat="1" x14ac:dyDescent="0.2">
      <c r="A972" s="32"/>
      <c r="B972" s="4"/>
      <c r="C972" s="644"/>
      <c r="D972" s="34"/>
      <c r="E972" s="35"/>
      <c r="F972" s="30"/>
      <c r="G972"/>
      <c r="H972"/>
      <c r="I972"/>
      <c r="J972"/>
    </row>
    <row r="973" spans="1:10" s="1" customFormat="1" x14ac:dyDescent="0.2">
      <c r="A973" s="32"/>
      <c r="B973" s="4"/>
      <c r="C973" s="644"/>
      <c r="D973" s="34"/>
      <c r="E973" s="35"/>
      <c r="F973" s="30"/>
      <c r="G973"/>
      <c r="H973"/>
      <c r="I973"/>
      <c r="J973"/>
    </row>
    <row r="974" spans="1:10" s="1" customFormat="1" x14ac:dyDescent="0.2">
      <c r="A974" s="32"/>
      <c r="B974" s="4"/>
      <c r="C974" s="644"/>
      <c r="D974" s="34"/>
      <c r="E974" s="35"/>
      <c r="F974" s="30"/>
      <c r="G974"/>
      <c r="H974"/>
      <c r="I974"/>
      <c r="J974"/>
    </row>
    <row r="975" spans="1:10" s="1" customFormat="1" x14ac:dyDescent="0.2">
      <c r="A975" s="32"/>
      <c r="B975" s="4"/>
      <c r="C975" s="644"/>
      <c r="D975" s="34"/>
      <c r="E975" s="35"/>
      <c r="F975" s="30"/>
      <c r="G975"/>
      <c r="H975"/>
      <c r="I975"/>
      <c r="J975"/>
    </row>
    <row r="976" spans="1:10" s="1" customFormat="1" x14ac:dyDescent="0.2">
      <c r="A976" s="32"/>
      <c r="B976" s="4"/>
      <c r="C976" s="644"/>
      <c r="D976" s="34"/>
      <c r="E976" s="35"/>
      <c r="F976" s="30"/>
      <c r="G976"/>
      <c r="H976"/>
      <c r="I976"/>
      <c r="J976"/>
    </row>
    <row r="977" spans="1:10" s="1" customFormat="1" x14ac:dyDescent="0.2">
      <c r="A977" s="32"/>
      <c r="B977" s="4"/>
      <c r="C977" s="644"/>
      <c r="D977" s="34"/>
      <c r="E977" s="35"/>
      <c r="F977" s="30"/>
      <c r="G977"/>
      <c r="H977"/>
      <c r="I977"/>
      <c r="J977"/>
    </row>
    <row r="978" spans="1:10" s="1" customFormat="1" x14ac:dyDescent="0.2">
      <c r="A978" s="32"/>
      <c r="B978" s="4"/>
      <c r="C978" s="644"/>
      <c r="D978" s="34"/>
      <c r="E978" s="35"/>
      <c r="F978" s="30"/>
      <c r="G978"/>
      <c r="H978"/>
      <c r="I978"/>
      <c r="J978"/>
    </row>
    <row r="979" spans="1:10" s="1" customFormat="1" x14ac:dyDescent="0.2">
      <c r="A979" s="32"/>
      <c r="B979" s="4"/>
      <c r="C979" s="644"/>
      <c r="D979" s="34"/>
      <c r="E979" s="35"/>
      <c r="F979" s="30"/>
      <c r="G979"/>
      <c r="H979"/>
      <c r="I979"/>
      <c r="J979"/>
    </row>
    <row r="980" spans="1:10" s="1" customFormat="1" x14ac:dyDescent="0.2">
      <c r="A980" s="32"/>
      <c r="B980" s="4"/>
      <c r="C980" s="644"/>
      <c r="D980" s="34"/>
      <c r="E980" s="35"/>
      <c r="F980" s="30"/>
      <c r="G980"/>
      <c r="H980"/>
      <c r="I980"/>
      <c r="J980"/>
    </row>
    <row r="981" spans="1:10" s="1" customFormat="1" x14ac:dyDescent="0.2">
      <c r="A981" s="32"/>
      <c r="B981" s="4"/>
      <c r="C981" s="644"/>
      <c r="D981" s="34"/>
      <c r="E981" s="35"/>
      <c r="F981" s="30"/>
      <c r="G981"/>
      <c r="H981"/>
      <c r="I981"/>
      <c r="J981"/>
    </row>
    <row r="982" spans="1:10" s="1" customFormat="1" x14ac:dyDescent="0.2">
      <c r="A982" s="32"/>
      <c r="B982" s="4"/>
      <c r="C982" s="644"/>
      <c r="D982" s="34"/>
      <c r="E982" s="35"/>
      <c r="F982" s="30"/>
      <c r="G982"/>
      <c r="H982"/>
      <c r="I982"/>
      <c r="J982"/>
    </row>
    <row r="983" spans="1:10" s="1" customFormat="1" x14ac:dyDescent="0.2">
      <c r="A983" s="32"/>
      <c r="B983" s="4"/>
      <c r="C983" s="644"/>
      <c r="D983" s="34"/>
      <c r="E983" s="35"/>
      <c r="F983" s="30"/>
      <c r="G983"/>
      <c r="H983"/>
      <c r="I983"/>
      <c r="J983"/>
    </row>
    <row r="984" spans="1:10" s="1" customFormat="1" x14ac:dyDescent="0.2">
      <c r="A984" s="32"/>
      <c r="B984" s="4"/>
      <c r="C984" s="644"/>
      <c r="D984" s="34"/>
      <c r="E984" s="35"/>
      <c r="F984" s="30"/>
      <c r="G984"/>
      <c r="H984"/>
      <c r="I984"/>
      <c r="J984"/>
    </row>
    <row r="985" spans="1:10" s="1" customFormat="1" x14ac:dyDescent="0.2">
      <c r="A985" s="32"/>
      <c r="B985" s="4"/>
      <c r="C985" s="644"/>
      <c r="D985" s="34"/>
      <c r="E985" s="35"/>
      <c r="F985" s="30"/>
      <c r="G985"/>
      <c r="H985"/>
      <c r="I985"/>
      <c r="J985"/>
    </row>
    <row r="986" spans="1:10" s="1" customFormat="1" x14ac:dyDescent="0.2">
      <c r="A986" s="32"/>
      <c r="B986" s="4"/>
      <c r="C986" s="644"/>
      <c r="D986" s="34"/>
      <c r="E986" s="35"/>
      <c r="F986" s="30"/>
      <c r="G986"/>
      <c r="H986"/>
      <c r="I986"/>
      <c r="J986"/>
    </row>
    <row r="987" spans="1:10" s="1" customFormat="1" x14ac:dyDescent="0.2">
      <c r="A987" s="32"/>
      <c r="B987" s="4"/>
      <c r="C987" s="644"/>
      <c r="D987" s="34"/>
      <c r="E987" s="35"/>
      <c r="F987" s="30"/>
      <c r="G987"/>
      <c r="H987"/>
      <c r="I987"/>
      <c r="J987"/>
    </row>
    <row r="988" spans="1:10" s="1" customFormat="1" x14ac:dyDescent="0.2">
      <c r="A988" s="32"/>
      <c r="B988" s="4"/>
      <c r="C988" s="644"/>
      <c r="D988" s="34"/>
      <c r="E988" s="35"/>
      <c r="F988" s="30"/>
      <c r="G988"/>
      <c r="H988"/>
      <c r="I988"/>
      <c r="J988"/>
    </row>
    <row r="989" spans="1:10" s="1" customFormat="1" x14ac:dyDescent="0.2">
      <c r="A989" s="32"/>
      <c r="B989" s="4"/>
      <c r="C989" s="644"/>
      <c r="D989" s="34"/>
      <c r="E989" s="35"/>
      <c r="F989" s="30"/>
      <c r="G989"/>
      <c r="H989"/>
      <c r="I989"/>
      <c r="J989"/>
    </row>
    <row r="990" spans="1:10" s="1" customFormat="1" x14ac:dyDescent="0.2">
      <c r="A990" s="32"/>
      <c r="B990" s="4"/>
      <c r="C990" s="644"/>
      <c r="D990" s="34"/>
      <c r="E990" s="35"/>
      <c r="F990" s="30"/>
      <c r="G990"/>
      <c r="H990"/>
      <c r="I990"/>
      <c r="J990"/>
    </row>
    <row r="991" spans="1:10" s="1" customFormat="1" x14ac:dyDescent="0.2">
      <c r="A991" s="32"/>
      <c r="B991" s="4"/>
      <c r="C991" s="644"/>
      <c r="D991" s="34"/>
      <c r="E991" s="35"/>
      <c r="F991" s="30"/>
      <c r="G991"/>
      <c r="H991"/>
      <c r="I991"/>
      <c r="J991"/>
    </row>
    <row r="992" spans="1:10" s="1" customFormat="1" x14ac:dyDescent="0.2">
      <c r="A992" s="32"/>
      <c r="B992" s="4"/>
      <c r="C992" s="644"/>
      <c r="D992" s="34"/>
      <c r="E992" s="35"/>
      <c r="F992" s="30"/>
      <c r="G992"/>
      <c r="H992"/>
      <c r="I992"/>
      <c r="J992"/>
    </row>
    <row r="993" spans="1:10" s="1" customFormat="1" x14ac:dyDescent="0.2">
      <c r="A993" s="32"/>
      <c r="B993" s="4"/>
      <c r="C993" s="644"/>
      <c r="D993" s="34"/>
      <c r="E993" s="35"/>
      <c r="F993" s="30"/>
      <c r="G993"/>
      <c r="H993"/>
      <c r="I993"/>
      <c r="J993"/>
    </row>
    <row r="994" spans="1:10" s="1" customFormat="1" x14ac:dyDescent="0.2">
      <c r="A994" s="32"/>
      <c r="B994" s="4"/>
      <c r="C994" s="644"/>
      <c r="D994" s="34"/>
      <c r="E994" s="35"/>
      <c r="F994" s="30"/>
      <c r="G994"/>
      <c r="H994"/>
      <c r="I994"/>
      <c r="J994"/>
    </row>
    <row r="995" spans="1:10" s="1" customFormat="1" x14ac:dyDescent="0.2">
      <c r="A995" s="32"/>
      <c r="B995" s="4"/>
      <c r="C995" s="644"/>
      <c r="D995" s="34"/>
      <c r="E995" s="35"/>
      <c r="F995" s="30"/>
      <c r="G995"/>
      <c r="H995"/>
      <c r="I995"/>
      <c r="J995"/>
    </row>
    <row r="996" spans="1:10" s="1" customFormat="1" x14ac:dyDescent="0.2">
      <c r="A996" s="32"/>
      <c r="B996" s="4"/>
      <c r="C996" s="644"/>
      <c r="D996" s="34"/>
      <c r="E996" s="35"/>
      <c r="F996" s="30"/>
      <c r="G996"/>
      <c r="H996"/>
      <c r="I996"/>
      <c r="J996"/>
    </row>
    <row r="997" spans="1:10" s="1" customFormat="1" x14ac:dyDescent="0.2">
      <c r="A997" s="32"/>
      <c r="B997" s="4"/>
      <c r="C997" s="644"/>
      <c r="D997" s="34"/>
      <c r="E997" s="35"/>
      <c r="F997" s="30"/>
      <c r="G997"/>
      <c r="H997"/>
      <c r="I997"/>
      <c r="J997"/>
    </row>
    <row r="998" spans="1:10" s="1" customFormat="1" x14ac:dyDescent="0.2">
      <c r="A998" s="32"/>
      <c r="B998" s="4"/>
      <c r="C998" s="644"/>
      <c r="D998" s="34"/>
      <c r="E998" s="35"/>
      <c r="F998" s="30"/>
      <c r="G998"/>
      <c r="H998"/>
      <c r="I998"/>
      <c r="J998"/>
    </row>
    <row r="999" spans="1:10" s="1" customFormat="1" x14ac:dyDescent="0.2">
      <c r="A999" s="32"/>
      <c r="B999" s="4"/>
      <c r="C999" s="644"/>
      <c r="D999" s="34"/>
      <c r="E999" s="35"/>
      <c r="F999" s="30"/>
      <c r="G999"/>
      <c r="H999"/>
      <c r="I999"/>
      <c r="J999"/>
    </row>
    <row r="1000" spans="1:10" s="1" customFormat="1" x14ac:dyDescent="0.2">
      <c r="A1000" s="32"/>
      <c r="B1000" s="4"/>
      <c r="C1000" s="644"/>
      <c r="D1000" s="34"/>
      <c r="E1000" s="35"/>
      <c r="F1000" s="30"/>
      <c r="G1000"/>
      <c r="H1000"/>
      <c r="I1000"/>
      <c r="J1000"/>
    </row>
    <row r="1001" spans="1:10" s="1" customFormat="1" x14ac:dyDescent="0.2">
      <c r="A1001" s="32"/>
      <c r="B1001" s="4"/>
      <c r="C1001" s="644"/>
      <c r="D1001" s="34"/>
      <c r="E1001" s="35"/>
      <c r="F1001" s="30"/>
      <c r="G1001"/>
      <c r="H1001"/>
      <c r="I1001"/>
      <c r="J1001"/>
    </row>
    <row r="1002" spans="1:10" s="1" customFormat="1" x14ac:dyDescent="0.2">
      <c r="A1002" s="32"/>
      <c r="B1002" s="4"/>
      <c r="C1002" s="644"/>
      <c r="D1002" s="34"/>
      <c r="E1002" s="35"/>
      <c r="F1002" s="30"/>
      <c r="G1002"/>
      <c r="H1002"/>
      <c r="I1002"/>
      <c r="J1002"/>
    </row>
    <row r="1003" spans="1:10" s="1" customFormat="1" x14ac:dyDescent="0.2">
      <c r="A1003" s="32"/>
      <c r="B1003" s="4"/>
      <c r="C1003" s="644"/>
      <c r="D1003" s="34"/>
      <c r="E1003" s="35"/>
      <c r="F1003" s="30"/>
      <c r="G1003"/>
      <c r="H1003"/>
      <c r="I1003"/>
      <c r="J1003"/>
    </row>
    <row r="1004" spans="1:10" s="1" customFormat="1" x14ac:dyDescent="0.2">
      <c r="A1004" s="32"/>
      <c r="B1004" s="4"/>
      <c r="C1004" s="644"/>
      <c r="D1004" s="34"/>
      <c r="E1004" s="35"/>
      <c r="F1004" s="30"/>
      <c r="G1004"/>
      <c r="H1004"/>
      <c r="I1004"/>
      <c r="J1004"/>
    </row>
    <row r="1005" spans="1:10" s="1" customFormat="1" x14ac:dyDescent="0.2">
      <c r="A1005" s="32"/>
      <c r="B1005" s="4"/>
      <c r="C1005" s="644"/>
      <c r="D1005" s="34"/>
      <c r="E1005" s="35"/>
      <c r="F1005" s="30"/>
      <c r="G1005"/>
      <c r="H1005"/>
      <c r="I1005"/>
      <c r="J1005"/>
    </row>
    <row r="1006" spans="1:10" s="1" customFormat="1" x14ac:dyDescent="0.2">
      <c r="A1006" s="32"/>
      <c r="B1006" s="4"/>
      <c r="C1006" s="644"/>
      <c r="D1006" s="34"/>
      <c r="E1006" s="35"/>
      <c r="F1006" s="30"/>
      <c r="G1006"/>
      <c r="H1006"/>
      <c r="I1006"/>
      <c r="J1006"/>
    </row>
    <row r="1007" spans="1:10" s="1" customFormat="1" x14ac:dyDescent="0.2">
      <c r="A1007" s="32"/>
      <c r="B1007" s="4"/>
      <c r="C1007" s="644"/>
      <c r="D1007" s="34"/>
      <c r="E1007" s="35"/>
      <c r="F1007" s="30"/>
      <c r="G1007"/>
      <c r="H1007"/>
      <c r="I1007"/>
      <c r="J1007"/>
    </row>
    <row r="1008" spans="1:10" s="1" customFormat="1" x14ac:dyDescent="0.2">
      <c r="A1008" s="32"/>
      <c r="B1008" s="4"/>
      <c r="C1008" s="644"/>
      <c r="D1008" s="34"/>
      <c r="E1008" s="35"/>
      <c r="F1008" s="30"/>
      <c r="G1008"/>
      <c r="H1008"/>
      <c r="I1008"/>
      <c r="J1008"/>
    </row>
    <row r="1009" spans="1:10" s="1" customFormat="1" x14ac:dyDescent="0.2">
      <c r="A1009" s="32"/>
      <c r="B1009" s="4"/>
      <c r="C1009" s="644"/>
      <c r="D1009" s="34"/>
      <c r="E1009" s="35"/>
      <c r="F1009" s="30"/>
      <c r="G1009"/>
      <c r="H1009"/>
      <c r="I1009"/>
      <c r="J1009"/>
    </row>
    <row r="1010" spans="1:10" s="1" customFormat="1" x14ac:dyDescent="0.2">
      <c r="A1010" s="32"/>
      <c r="B1010" s="4"/>
      <c r="C1010" s="644"/>
      <c r="D1010" s="34"/>
      <c r="E1010" s="35"/>
      <c r="F1010" s="30"/>
      <c r="G1010"/>
      <c r="H1010"/>
      <c r="I1010"/>
      <c r="J1010"/>
    </row>
    <row r="1011" spans="1:10" s="1" customFormat="1" x14ac:dyDescent="0.2">
      <c r="A1011" s="32"/>
      <c r="B1011" s="4"/>
      <c r="C1011" s="644"/>
      <c r="D1011" s="34"/>
      <c r="E1011" s="35"/>
      <c r="F1011" s="30"/>
      <c r="G1011"/>
      <c r="H1011"/>
      <c r="I1011"/>
      <c r="J1011"/>
    </row>
    <row r="1012" spans="1:10" s="1" customFormat="1" x14ac:dyDescent="0.2">
      <c r="A1012" s="32"/>
      <c r="B1012" s="4"/>
      <c r="C1012" s="644"/>
      <c r="D1012" s="34"/>
      <c r="E1012" s="35"/>
      <c r="F1012" s="30"/>
      <c r="G1012"/>
      <c r="H1012"/>
      <c r="I1012"/>
      <c r="J1012"/>
    </row>
    <row r="1013" spans="1:10" s="1" customFormat="1" x14ac:dyDescent="0.2">
      <c r="A1013" s="32"/>
      <c r="B1013" s="4"/>
      <c r="C1013" s="644"/>
      <c r="D1013" s="34"/>
      <c r="E1013" s="35"/>
      <c r="F1013" s="30"/>
      <c r="G1013"/>
      <c r="H1013"/>
      <c r="I1013"/>
      <c r="J1013"/>
    </row>
    <row r="1014" spans="1:10" s="1" customFormat="1" x14ac:dyDescent="0.2">
      <c r="A1014" s="32"/>
      <c r="B1014" s="4"/>
      <c r="C1014" s="644"/>
      <c r="D1014" s="34"/>
      <c r="E1014" s="35"/>
      <c r="F1014" s="30"/>
      <c r="G1014"/>
      <c r="H1014"/>
      <c r="I1014"/>
      <c r="J1014"/>
    </row>
    <row r="1015" spans="1:10" s="1" customFormat="1" x14ac:dyDescent="0.2">
      <c r="A1015" s="32"/>
      <c r="B1015" s="4"/>
      <c r="C1015" s="644"/>
      <c r="D1015" s="34"/>
      <c r="E1015" s="35"/>
      <c r="F1015" s="30"/>
      <c r="G1015"/>
      <c r="H1015"/>
      <c r="I1015"/>
      <c r="J1015"/>
    </row>
    <row r="1016" spans="1:10" s="1" customFormat="1" x14ac:dyDescent="0.2">
      <c r="A1016" s="32"/>
      <c r="B1016" s="4"/>
      <c r="C1016" s="644"/>
      <c r="D1016" s="34"/>
      <c r="E1016" s="35"/>
      <c r="F1016" s="30"/>
      <c r="G1016"/>
      <c r="H1016"/>
      <c r="I1016"/>
      <c r="J1016"/>
    </row>
    <row r="1017" spans="1:10" s="1" customFormat="1" x14ac:dyDescent="0.2">
      <c r="A1017" s="32"/>
      <c r="B1017" s="4"/>
      <c r="C1017" s="644"/>
      <c r="D1017" s="34"/>
      <c r="E1017" s="35"/>
      <c r="F1017" s="30"/>
      <c r="G1017"/>
      <c r="H1017"/>
      <c r="I1017"/>
      <c r="J1017"/>
    </row>
    <row r="1018" spans="1:10" s="1" customFormat="1" x14ac:dyDescent="0.2">
      <c r="A1018" s="32"/>
      <c r="B1018" s="4"/>
      <c r="C1018" s="644"/>
      <c r="D1018" s="34"/>
      <c r="E1018" s="35"/>
      <c r="F1018" s="30"/>
      <c r="G1018"/>
      <c r="H1018"/>
      <c r="I1018"/>
      <c r="J1018"/>
    </row>
    <row r="1019" spans="1:10" s="1" customFormat="1" x14ac:dyDescent="0.2">
      <c r="A1019" s="32"/>
      <c r="B1019" s="4"/>
      <c r="C1019" s="644"/>
      <c r="D1019" s="34"/>
      <c r="E1019" s="35"/>
      <c r="F1019" s="30"/>
      <c r="G1019"/>
      <c r="H1019"/>
      <c r="I1019"/>
      <c r="J1019"/>
    </row>
    <row r="1020" spans="1:10" s="1" customFormat="1" x14ac:dyDescent="0.2">
      <c r="A1020" s="32"/>
      <c r="B1020" s="4"/>
      <c r="C1020" s="644"/>
      <c r="D1020" s="34"/>
      <c r="E1020" s="35"/>
      <c r="F1020" s="30"/>
      <c r="G1020"/>
      <c r="H1020"/>
      <c r="I1020"/>
      <c r="J1020"/>
    </row>
    <row r="1021" spans="1:10" s="1" customFormat="1" x14ac:dyDescent="0.2">
      <c r="A1021" s="32"/>
      <c r="B1021" s="4"/>
      <c r="C1021" s="644"/>
      <c r="D1021" s="34"/>
      <c r="E1021" s="35"/>
      <c r="F1021" s="30"/>
      <c r="G1021"/>
      <c r="H1021"/>
      <c r="I1021"/>
      <c r="J1021"/>
    </row>
    <row r="1022" spans="1:10" s="1" customFormat="1" x14ac:dyDescent="0.2">
      <c r="A1022" s="32"/>
      <c r="B1022" s="4"/>
      <c r="C1022" s="644"/>
      <c r="D1022" s="34"/>
      <c r="E1022" s="35"/>
      <c r="F1022" s="30"/>
      <c r="G1022"/>
      <c r="H1022"/>
      <c r="I1022"/>
      <c r="J1022"/>
    </row>
    <row r="1023" spans="1:10" s="1" customFormat="1" x14ac:dyDescent="0.2">
      <c r="A1023" s="32"/>
      <c r="B1023" s="4"/>
      <c r="C1023" s="644"/>
      <c r="D1023" s="34"/>
      <c r="E1023" s="35"/>
      <c r="F1023" s="30"/>
      <c r="G1023"/>
      <c r="H1023"/>
      <c r="I1023"/>
      <c r="J1023"/>
    </row>
    <row r="1024" spans="1:10" s="1" customFormat="1" x14ac:dyDescent="0.2">
      <c r="A1024" s="32"/>
      <c r="B1024" s="4"/>
      <c r="C1024" s="644"/>
      <c r="D1024" s="34"/>
      <c r="E1024" s="35"/>
      <c r="F1024" s="30"/>
      <c r="G1024"/>
      <c r="H1024"/>
      <c r="I1024"/>
      <c r="J1024"/>
    </row>
    <row r="1025" spans="1:10" s="1" customFormat="1" x14ac:dyDescent="0.2">
      <c r="A1025" s="32"/>
      <c r="B1025" s="4"/>
      <c r="C1025" s="644"/>
      <c r="D1025" s="34"/>
      <c r="E1025" s="35"/>
      <c r="F1025" s="30"/>
      <c r="G1025"/>
      <c r="H1025"/>
      <c r="I1025"/>
      <c r="J1025"/>
    </row>
    <row r="1026" spans="1:10" s="1" customFormat="1" x14ac:dyDescent="0.2">
      <c r="A1026" s="32"/>
      <c r="B1026" s="4"/>
      <c r="C1026" s="644"/>
      <c r="D1026" s="34"/>
      <c r="E1026" s="35"/>
      <c r="F1026" s="30"/>
      <c r="G1026"/>
      <c r="H1026"/>
      <c r="I1026"/>
      <c r="J1026"/>
    </row>
    <row r="1027" spans="1:10" s="1" customFormat="1" x14ac:dyDescent="0.2">
      <c r="A1027" s="32"/>
      <c r="B1027" s="4"/>
      <c r="C1027" s="644"/>
      <c r="D1027" s="34"/>
      <c r="E1027" s="35"/>
      <c r="F1027" s="30"/>
      <c r="G1027"/>
      <c r="H1027"/>
      <c r="I1027"/>
      <c r="J1027"/>
    </row>
    <row r="1028" spans="1:10" s="1" customFormat="1" x14ac:dyDescent="0.2">
      <c r="A1028" s="32"/>
      <c r="B1028" s="4"/>
      <c r="C1028" s="644"/>
      <c r="D1028" s="34"/>
      <c r="E1028" s="35"/>
      <c r="F1028" s="30"/>
      <c r="G1028"/>
      <c r="H1028"/>
      <c r="I1028"/>
      <c r="J1028"/>
    </row>
    <row r="1029" spans="1:10" s="1" customFormat="1" x14ac:dyDescent="0.2">
      <c r="A1029" s="32"/>
      <c r="B1029" s="4"/>
      <c r="C1029" s="644"/>
      <c r="D1029" s="34"/>
      <c r="E1029" s="35"/>
      <c r="F1029" s="30"/>
      <c r="G1029"/>
      <c r="H1029"/>
      <c r="I1029"/>
      <c r="J1029"/>
    </row>
    <row r="1030" spans="1:10" s="1" customFormat="1" x14ac:dyDescent="0.2">
      <c r="A1030" s="32"/>
      <c r="B1030" s="4"/>
      <c r="C1030" s="644"/>
      <c r="D1030" s="34"/>
      <c r="E1030" s="35"/>
      <c r="F1030" s="30"/>
      <c r="G1030"/>
      <c r="H1030"/>
      <c r="I1030"/>
      <c r="J1030"/>
    </row>
    <row r="1031" spans="1:10" s="1" customFormat="1" x14ac:dyDescent="0.2">
      <c r="A1031" s="32"/>
      <c r="B1031" s="4"/>
      <c r="C1031" s="644"/>
      <c r="D1031" s="34"/>
      <c r="E1031" s="35"/>
      <c r="F1031" s="30"/>
      <c r="G1031"/>
      <c r="H1031"/>
      <c r="I1031"/>
      <c r="J1031"/>
    </row>
    <row r="1032" spans="1:10" x14ac:dyDescent="0.2">
      <c r="A1032" s="32"/>
      <c r="C1032" s="644"/>
      <c r="D1032" s="34"/>
      <c r="E1032" s="35"/>
      <c r="F1032" s="30"/>
    </row>
    <row r="1033" spans="1:10" x14ac:dyDescent="0.2">
      <c r="A1033" s="32"/>
      <c r="C1033" s="644"/>
      <c r="D1033" s="34"/>
      <c r="E1033" s="35"/>
      <c r="F1033" s="30"/>
    </row>
    <row r="1034" spans="1:10" x14ac:dyDescent="0.2">
      <c r="A1034" s="32"/>
      <c r="C1034" s="644"/>
      <c r="D1034" s="34"/>
      <c r="E1034" s="35"/>
      <c r="F1034" s="30"/>
    </row>
    <row r="1035" spans="1:10" x14ac:dyDescent="0.2">
      <c r="A1035" s="32"/>
      <c r="C1035" s="644"/>
      <c r="D1035" s="34"/>
      <c r="E1035" s="35"/>
      <c r="F1035" s="30"/>
    </row>
    <row r="1036" spans="1:10" x14ac:dyDescent="0.2">
      <c r="A1036" s="32"/>
      <c r="C1036" s="644"/>
      <c r="D1036" s="34"/>
      <c r="E1036" s="35"/>
      <c r="F1036" s="30"/>
    </row>
    <row r="1037" spans="1:10" x14ac:dyDescent="0.2">
      <c r="A1037" s="32"/>
      <c r="C1037" s="644"/>
      <c r="D1037" s="34"/>
      <c r="E1037" s="35"/>
      <c r="F1037" s="30"/>
    </row>
    <row r="1038" spans="1:10" x14ac:dyDescent="0.2">
      <c r="A1038" s="32"/>
      <c r="C1038" s="644"/>
      <c r="D1038" s="34"/>
      <c r="E1038" s="35"/>
      <c r="F1038" s="30"/>
    </row>
    <row r="1039" spans="1:10" x14ac:dyDescent="0.2">
      <c r="A1039" s="32"/>
      <c r="C1039" s="644"/>
      <c r="D1039" s="34"/>
      <c r="E1039" s="35"/>
      <c r="F1039" s="30"/>
    </row>
    <row r="1040" spans="1:10" x14ac:dyDescent="0.2">
      <c r="A1040" s="32"/>
      <c r="C1040" s="644"/>
      <c r="D1040" s="34"/>
      <c r="E1040" s="35"/>
      <c r="F1040" s="30"/>
    </row>
    <row r="1041" spans="1:6" x14ac:dyDescent="0.2">
      <c r="A1041" s="32"/>
      <c r="C1041" s="644"/>
      <c r="D1041" s="34"/>
      <c r="E1041" s="35"/>
      <c r="F1041" s="30"/>
    </row>
    <row r="1042" spans="1:6" x14ac:dyDescent="0.2">
      <c r="A1042" s="32"/>
      <c r="C1042" s="644"/>
      <c r="D1042" s="34"/>
      <c r="E1042" s="35"/>
      <c r="F1042" s="30"/>
    </row>
    <row r="1043" spans="1:6" x14ac:dyDescent="0.2">
      <c r="A1043" s="32"/>
      <c r="C1043" s="644"/>
      <c r="D1043" s="34"/>
      <c r="E1043" s="35"/>
      <c r="F1043" s="30"/>
    </row>
    <row r="1044" spans="1:6" x14ac:dyDescent="0.2">
      <c r="A1044" s="32"/>
      <c r="C1044" s="644"/>
      <c r="D1044" s="34"/>
      <c r="E1044" s="35"/>
      <c r="F1044" s="30"/>
    </row>
    <row r="1045" spans="1:6" x14ac:dyDescent="0.2">
      <c r="A1045" s="32"/>
      <c r="C1045" s="644"/>
      <c r="D1045" s="34"/>
      <c r="E1045" s="35"/>
      <c r="F1045" s="30"/>
    </row>
    <row r="1046" spans="1:6" x14ac:dyDescent="0.2">
      <c r="A1046" s="32"/>
      <c r="C1046" s="644"/>
      <c r="D1046" s="34"/>
      <c r="E1046" s="35"/>
      <c r="F1046" s="30"/>
    </row>
    <row r="1047" spans="1:6" x14ac:dyDescent="0.2">
      <c r="A1047" s="32"/>
      <c r="C1047" s="644"/>
      <c r="D1047" s="34"/>
      <c r="E1047" s="35"/>
      <c r="F1047" s="30"/>
    </row>
    <row r="1048" spans="1:6" x14ac:dyDescent="0.2">
      <c r="A1048" s="32"/>
      <c r="C1048" s="644"/>
      <c r="D1048" s="34"/>
      <c r="E1048" s="35"/>
      <c r="F1048" s="30"/>
    </row>
    <row r="1049" spans="1:6" x14ac:dyDescent="0.2">
      <c r="A1049" s="32"/>
      <c r="C1049" s="644"/>
      <c r="D1049" s="34"/>
      <c r="E1049" s="35"/>
      <c r="F1049" s="30"/>
    </row>
    <row r="1050" spans="1:6" x14ac:dyDescent="0.2">
      <c r="A1050" s="32"/>
      <c r="C1050" s="644"/>
      <c r="D1050" s="34"/>
      <c r="E1050" s="35"/>
      <c r="F1050" s="30"/>
    </row>
    <row r="1051" spans="1:6" x14ac:dyDescent="0.2">
      <c r="A1051" s="32"/>
      <c r="C1051" s="644"/>
      <c r="D1051" s="34"/>
      <c r="E1051" s="35"/>
      <c r="F1051" s="30"/>
    </row>
    <row r="1052" spans="1:6" x14ac:dyDescent="0.2">
      <c r="A1052" s="32"/>
      <c r="C1052" s="644"/>
      <c r="D1052" s="34"/>
      <c r="E1052" s="35"/>
      <c r="F1052" s="30"/>
    </row>
    <row r="1053" spans="1:6" x14ac:dyDescent="0.2">
      <c r="A1053" s="32"/>
      <c r="C1053" s="644"/>
      <c r="D1053" s="34"/>
      <c r="E1053" s="35"/>
      <c r="F1053" s="30"/>
    </row>
    <row r="1054" spans="1:6" x14ac:dyDescent="0.2">
      <c r="A1054" s="32"/>
      <c r="C1054" s="644"/>
      <c r="D1054" s="34"/>
      <c r="E1054" s="35"/>
      <c r="F1054" s="30"/>
    </row>
    <row r="1055" spans="1:6" x14ac:dyDescent="0.2">
      <c r="A1055" s="32"/>
      <c r="C1055" s="644"/>
      <c r="D1055" s="34"/>
      <c r="E1055" s="35"/>
      <c r="F1055" s="30"/>
    </row>
    <row r="1056" spans="1:6" x14ac:dyDescent="0.2">
      <c r="A1056" s="32"/>
      <c r="C1056" s="644"/>
      <c r="D1056" s="34"/>
      <c r="E1056" s="35"/>
      <c r="F1056" s="30"/>
    </row>
    <row r="1057" spans="1:6" x14ac:dyDescent="0.2">
      <c r="A1057" s="32"/>
      <c r="C1057" s="644"/>
      <c r="D1057" s="34"/>
      <c r="E1057" s="35"/>
      <c r="F1057" s="30"/>
    </row>
    <row r="1058" spans="1:6" x14ac:dyDescent="0.2">
      <c r="A1058" s="32"/>
      <c r="C1058" s="644"/>
      <c r="D1058" s="34"/>
      <c r="E1058" s="35"/>
      <c r="F1058" s="30"/>
    </row>
    <row r="1059" spans="1:6" x14ac:dyDescent="0.2">
      <c r="A1059" s="32"/>
      <c r="C1059" s="644"/>
      <c r="D1059" s="34"/>
      <c r="E1059" s="35"/>
      <c r="F1059" s="30"/>
    </row>
    <row r="1060" spans="1:6" x14ac:dyDescent="0.2">
      <c r="A1060" s="32"/>
      <c r="C1060" s="644"/>
      <c r="D1060" s="34"/>
      <c r="E1060" s="35"/>
      <c r="F1060" s="30"/>
    </row>
    <row r="1061" spans="1:6" x14ac:dyDescent="0.2">
      <c r="A1061" s="32"/>
      <c r="C1061" s="644"/>
      <c r="D1061" s="34"/>
      <c r="E1061" s="35"/>
      <c r="F1061" s="30"/>
    </row>
    <row r="1062" spans="1:6" x14ac:dyDescent="0.2">
      <c r="A1062" s="32"/>
      <c r="C1062" s="644"/>
      <c r="D1062" s="34"/>
      <c r="E1062" s="35"/>
      <c r="F1062" s="30"/>
    </row>
    <row r="1063" spans="1:6" x14ac:dyDescent="0.2">
      <c r="A1063" s="32"/>
      <c r="C1063" s="644"/>
      <c r="D1063" s="34"/>
      <c r="E1063" s="35"/>
      <c r="F1063" s="30"/>
    </row>
    <row r="1064" spans="1:6" x14ac:dyDescent="0.2">
      <c r="A1064" s="32"/>
      <c r="C1064" s="644"/>
      <c r="D1064" s="34"/>
      <c r="E1064" s="35"/>
      <c r="F1064" s="30"/>
    </row>
    <row r="1065" spans="1:6" x14ac:dyDescent="0.2">
      <c r="A1065" s="32"/>
      <c r="C1065" s="644"/>
      <c r="D1065" s="34"/>
      <c r="E1065" s="35"/>
      <c r="F1065" s="30"/>
    </row>
    <row r="1066" spans="1:6" x14ac:dyDescent="0.2">
      <c r="A1066" s="32"/>
      <c r="C1066" s="644"/>
      <c r="D1066" s="34"/>
      <c r="E1066" s="35"/>
      <c r="F1066" s="30"/>
    </row>
    <row r="1067" spans="1:6" x14ac:dyDescent="0.2">
      <c r="A1067" s="32"/>
      <c r="C1067" s="644"/>
      <c r="D1067" s="34"/>
      <c r="E1067" s="35"/>
      <c r="F1067" s="30"/>
    </row>
    <row r="1068" spans="1:6" x14ac:dyDescent="0.2">
      <c r="A1068" s="32"/>
      <c r="C1068" s="644"/>
      <c r="D1068" s="34"/>
      <c r="E1068" s="35"/>
      <c r="F1068" s="30"/>
    </row>
    <row r="1069" spans="1:6" x14ac:dyDescent="0.2">
      <c r="A1069" s="32"/>
      <c r="C1069" s="644"/>
      <c r="D1069" s="34"/>
      <c r="E1069" s="35"/>
      <c r="F1069" s="30"/>
    </row>
    <row r="1070" spans="1:6" x14ac:dyDescent="0.2">
      <c r="A1070" s="32"/>
      <c r="C1070" s="644"/>
      <c r="D1070" s="34"/>
      <c r="E1070" s="35"/>
      <c r="F1070" s="30"/>
    </row>
    <row r="1071" spans="1:6" x14ac:dyDescent="0.2">
      <c r="A1071" s="32"/>
      <c r="C1071" s="644"/>
      <c r="D1071" s="34"/>
      <c r="E1071" s="35"/>
      <c r="F1071" s="30"/>
    </row>
    <row r="1072" spans="1:6" x14ac:dyDescent="0.2">
      <c r="A1072" s="32"/>
      <c r="C1072" s="644"/>
      <c r="D1072" s="34"/>
      <c r="E1072" s="35"/>
      <c r="F1072" s="30"/>
    </row>
    <row r="1073" spans="1:6" x14ac:dyDescent="0.2">
      <c r="A1073" s="32"/>
      <c r="C1073" s="644"/>
      <c r="D1073" s="34"/>
      <c r="E1073" s="35"/>
      <c r="F1073" s="30"/>
    </row>
    <row r="1074" spans="1:6" x14ac:dyDescent="0.2">
      <c r="A1074" s="32"/>
      <c r="C1074" s="644"/>
      <c r="D1074" s="34"/>
      <c r="E1074" s="35"/>
      <c r="F1074" s="30"/>
    </row>
    <row r="1075" spans="1:6" x14ac:dyDescent="0.2">
      <c r="A1075" s="32"/>
      <c r="C1075" s="644"/>
      <c r="D1075" s="34"/>
      <c r="E1075" s="35"/>
      <c r="F1075" s="30"/>
    </row>
    <row r="1076" spans="1:6" x14ac:dyDescent="0.2">
      <c r="A1076" s="32"/>
      <c r="C1076" s="644"/>
      <c r="D1076" s="34"/>
      <c r="E1076" s="35"/>
      <c r="F1076" s="30"/>
    </row>
    <row r="1077" spans="1:6" x14ac:dyDescent="0.2">
      <c r="A1077" s="32"/>
      <c r="C1077" s="644"/>
      <c r="D1077" s="34"/>
      <c r="E1077" s="35"/>
      <c r="F1077" s="30"/>
    </row>
    <row r="1078" spans="1:6" x14ac:dyDescent="0.2">
      <c r="A1078" s="32"/>
      <c r="C1078" s="644"/>
      <c r="D1078" s="34"/>
      <c r="E1078" s="35"/>
      <c r="F1078" s="30"/>
    </row>
    <row r="1079" spans="1:6" x14ac:dyDescent="0.2">
      <c r="A1079" s="32"/>
      <c r="C1079" s="644"/>
      <c r="D1079" s="34"/>
      <c r="E1079" s="35"/>
      <c r="F1079" s="30"/>
    </row>
    <row r="1080" spans="1:6" x14ac:dyDescent="0.2">
      <c r="A1080" s="32"/>
      <c r="C1080" s="644"/>
      <c r="D1080" s="34"/>
      <c r="E1080" s="35"/>
      <c r="F1080" s="30"/>
    </row>
    <row r="1081" spans="1:6" x14ac:dyDescent="0.2">
      <c r="A1081" s="32"/>
      <c r="C1081" s="644"/>
      <c r="D1081" s="34"/>
      <c r="E1081" s="35"/>
      <c r="F1081" s="30"/>
    </row>
    <row r="1082" spans="1:6" x14ac:dyDescent="0.2">
      <c r="A1082" s="32"/>
      <c r="C1082" s="644"/>
      <c r="D1082" s="34"/>
      <c r="E1082" s="35"/>
      <c r="F1082" s="30"/>
    </row>
    <row r="1083" spans="1:6" x14ac:dyDescent="0.2">
      <c r="A1083" s="32"/>
      <c r="C1083" s="644"/>
      <c r="D1083" s="34"/>
      <c r="E1083" s="35"/>
      <c r="F1083" s="30"/>
    </row>
    <row r="1084" spans="1:6" x14ac:dyDescent="0.2">
      <c r="A1084" s="32"/>
      <c r="C1084" s="644"/>
      <c r="D1084" s="34"/>
      <c r="E1084" s="35"/>
      <c r="F1084" s="30"/>
    </row>
    <row r="1085" spans="1:6" x14ac:dyDescent="0.2">
      <c r="A1085" s="32"/>
      <c r="C1085" s="644"/>
      <c r="D1085" s="34"/>
      <c r="E1085" s="35"/>
      <c r="F1085" s="30"/>
    </row>
    <row r="1086" spans="1:6" x14ac:dyDescent="0.2">
      <c r="A1086" s="32"/>
      <c r="C1086" s="644"/>
      <c r="D1086" s="34"/>
      <c r="E1086" s="35"/>
      <c r="F1086" s="30"/>
    </row>
    <row r="1087" spans="1:6" x14ac:dyDescent="0.2">
      <c r="A1087" s="32"/>
      <c r="C1087" s="644"/>
      <c r="D1087" s="34"/>
      <c r="E1087" s="35"/>
      <c r="F1087" s="30"/>
    </row>
    <row r="1088" spans="1:6" x14ac:dyDescent="0.2">
      <c r="A1088" s="32"/>
      <c r="C1088" s="644"/>
      <c r="D1088" s="34"/>
      <c r="E1088" s="35"/>
      <c r="F1088" s="30"/>
    </row>
    <row r="1089" spans="1:6" x14ac:dyDescent="0.2">
      <c r="A1089" s="32"/>
      <c r="C1089" s="644"/>
      <c r="D1089" s="34"/>
      <c r="E1089" s="35"/>
      <c r="F1089" s="30"/>
    </row>
    <row r="1090" spans="1:6" x14ac:dyDescent="0.2">
      <c r="A1090" s="32"/>
      <c r="C1090" s="644"/>
      <c r="D1090" s="34"/>
      <c r="E1090" s="35"/>
      <c r="F1090" s="30"/>
    </row>
    <row r="1091" spans="1:6" x14ac:dyDescent="0.2">
      <c r="A1091" s="32"/>
      <c r="C1091" s="644"/>
      <c r="D1091" s="34"/>
      <c r="E1091" s="35"/>
      <c r="F1091" s="30"/>
    </row>
    <row r="1092" spans="1:6" x14ac:dyDescent="0.2">
      <c r="A1092" s="32"/>
      <c r="C1092" s="644"/>
      <c r="D1092" s="34"/>
      <c r="E1092" s="35"/>
      <c r="F1092" s="30"/>
    </row>
    <row r="1093" spans="1:6" x14ac:dyDescent="0.2">
      <c r="A1093" s="32"/>
      <c r="C1093" s="644"/>
      <c r="D1093" s="34"/>
      <c r="E1093" s="35"/>
      <c r="F1093" s="30"/>
    </row>
    <row r="1094" spans="1:6" x14ac:dyDescent="0.2">
      <c r="A1094" s="32"/>
      <c r="C1094" s="644"/>
      <c r="D1094" s="34"/>
      <c r="E1094" s="35"/>
      <c r="F1094" s="30"/>
    </row>
    <row r="1095" spans="1:6" x14ac:dyDescent="0.2">
      <c r="A1095" s="32"/>
      <c r="C1095" s="644"/>
      <c r="D1095" s="34"/>
      <c r="E1095" s="35"/>
      <c r="F1095" s="30"/>
    </row>
    <row r="1096" spans="1:6" x14ac:dyDescent="0.2">
      <c r="A1096" s="32"/>
      <c r="C1096" s="644"/>
      <c r="D1096" s="34"/>
      <c r="E1096" s="35"/>
      <c r="F1096" s="30"/>
    </row>
    <row r="1097" spans="1:6" x14ac:dyDescent="0.2">
      <c r="A1097" s="32"/>
      <c r="C1097" s="644"/>
      <c r="D1097" s="34"/>
      <c r="E1097" s="35"/>
      <c r="F1097" s="30"/>
    </row>
    <row r="1098" spans="1:6" x14ac:dyDescent="0.2">
      <c r="A1098" s="32"/>
      <c r="C1098" s="644"/>
      <c r="D1098" s="34"/>
      <c r="E1098" s="35"/>
      <c r="F1098" s="30"/>
    </row>
    <row r="1099" spans="1:6" x14ac:dyDescent="0.2">
      <c r="A1099" s="32"/>
      <c r="C1099" s="644"/>
      <c r="D1099" s="34"/>
      <c r="E1099" s="35"/>
      <c r="F1099" s="30"/>
    </row>
    <row r="1100" spans="1:6" x14ac:dyDescent="0.2">
      <c r="A1100" s="32"/>
      <c r="C1100" s="644"/>
      <c r="D1100" s="34"/>
      <c r="E1100" s="35"/>
      <c r="F1100" s="30"/>
    </row>
    <row r="1101" spans="1:6" x14ac:dyDescent="0.2">
      <c r="A1101" s="32"/>
      <c r="C1101" s="644"/>
      <c r="D1101" s="34"/>
      <c r="E1101" s="35"/>
      <c r="F1101" s="30"/>
    </row>
    <row r="1102" spans="1:6" x14ac:dyDescent="0.2">
      <c r="A1102" s="32"/>
      <c r="C1102" s="644"/>
      <c r="D1102" s="34"/>
      <c r="E1102" s="35"/>
      <c r="F1102" s="30"/>
    </row>
    <row r="1103" spans="1:6" x14ac:dyDescent="0.2">
      <c r="A1103" s="32"/>
      <c r="C1103" s="644"/>
      <c r="D1103" s="34"/>
      <c r="E1103" s="35"/>
      <c r="F1103" s="30"/>
    </row>
    <row r="1104" spans="1:6" x14ac:dyDescent="0.2">
      <c r="A1104" s="32"/>
      <c r="C1104" s="644"/>
      <c r="D1104" s="34"/>
      <c r="E1104" s="35"/>
      <c r="F1104" s="30"/>
    </row>
    <row r="1105" spans="1:6" x14ac:dyDescent="0.2">
      <c r="A1105" s="32"/>
      <c r="C1105" s="644"/>
      <c r="D1105" s="34"/>
      <c r="E1105" s="35"/>
      <c r="F1105" s="30"/>
    </row>
    <row r="1106" spans="1:6" x14ac:dyDescent="0.2">
      <c r="A1106" s="32"/>
      <c r="C1106" s="644"/>
      <c r="D1106" s="34"/>
      <c r="E1106" s="35"/>
      <c r="F1106" s="30"/>
    </row>
    <row r="1107" spans="1:6" x14ac:dyDescent="0.2">
      <c r="A1107" s="32"/>
      <c r="C1107" s="644"/>
      <c r="D1107" s="34"/>
      <c r="E1107" s="35"/>
      <c r="F1107" s="30"/>
    </row>
    <row r="1108" spans="1:6" x14ac:dyDescent="0.2">
      <c r="A1108" s="32"/>
      <c r="C1108" s="644"/>
      <c r="D1108" s="34"/>
      <c r="E1108" s="35"/>
      <c r="F1108" s="30"/>
    </row>
    <row r="1109" spans="1:6" x14ac:dyDescent="0.2">
      <c r="A1109" s="32"/>
      <c r="C1109" s="644"/>
      <c r="D1109" s="34"/>
      <c r="E1109" s="35"/>
      <c r="F1109" s="30"/>
    </row>
    <row r="1110" spans="1:6" x14ac:dyDescent="0.2">
      <c r="A1110" s="32"/>
      <c r="C1110" s="644"/>
      <c r="D1110" s="34"/>
      <c r="E1110" s="35"/>
      <c r="F1110" s="30"/>
    </row>
    <row r="1111" spans="1:6" x14ac:dyDescent="0.2">
      <c r="A1111" s="32"/>
      <c r="C1111" s="644"/>
      <c r="D1111" s="34"/>
      <c r="E1111" s="35"/>
      <c r="F1111" s="30"/>
    </row>
    <row r="1112" spans="1:6" x14ac:dyDescent="0.2">
      <c r="A1112" s="32"/>
      <c r="C1112" s="644"/>
      <c r="D1112" s="34"/>
      <c r="E1112" s="35"/>
      <c r="F1112" s="30"/>
    </row>
    <row r="1113" spans="1:6" x14ac:dyDescent="0.2">
      <c r="A1113" s="32"/>
      <c r="C1113" s="644"/>
      <c r="D1113" s="34"/>
      <c r="E1113" s="35"/>
      <c r="F1113" s="30"/>
    </row>
    <row r="1114" spans="1:6" x14ac:dyDescent="0.2">
      <c r="A1114" s="32"/>
      <c r="C1114" s="644"/>
      <c r="D1114" s="34"/>
      <c r="E1114" s="35"/>
      <c r="F1114" s="30"/>
    </row>
    <row r="1115" spans="1:6" x14ac:dyDescent="0.2">
      <c r="A1115" s="32"/>
      <c r="C1115" s="644"/>
      <c r="D1115" s="34"/>
      <c r="E1115" s="35"/>
      <c r="F1115" s="30"/>
    </row>
    <row r="1116" spans="1:6" x14ac:dyDescent="0.2">
      <c r="A1116" s="32"/>
      <c r="C1116" s="644"/>
      <c r="D1116" s="34"/>
      <c r="E1116" s="35"/>
      <c r="F1116" s="30"/>
    </row>
    <row r="1117" spans="1:6" x14ac:dyDescent="0.2">
      <c r="A1117" s="32"/>
      <c r="C1117" s="644"/>
      <c r="D1117" s="34"/>
      <c r="E1117" s="35"/>
      <c r="F1117" s="30"/>
    </row>
    <row r="1118" spans="1:6" x14ac:dyDescent="0.2">
      <c r="A1118" s="32"/>
      <c r="C1118" s="644"/>
      <c r="D1118" s="34"/>
      <c r="E1118" s="35"/>
      <c r="F1118" s="30"/>
    </row>
    <row r="1119" spans="1:6" x14ac:dyDescent="0.2">
      <c r="A1119" s="32"/>
      <c r="C1119" s="644"/>
      <c r="D1119" s="34"/>
      <c r="E1119" s="35"/>
      <c r="F1119" s="30"/>
    </row>
    <row r="1120" spans="1:6" x14ac:dyDescent="0.2">
      <c r="A1120" s="32"/>
      <c r="C1120" s="644"/>
      <c r="D1120" s="34"/>
      <c r="E1120" s="35"/>
      <c r="F1120" s="30"/>
    </row>
    <row r="1121" spans="1:6" x14ac:dyDescent="0.2">
      <c r="A1121" s="32"/>
      <c r="C1121" s="644"/>
      <c r="D1121" s="34"/>
      <c r="E1121" s="35"/>
      <c r="F1121" s="30"/>
    </row>
    <row r="1122" spans="1:6" x14ac:dyDescent="0.2">
      <c r="A1122" s="32"/>
      <c r="C1122" s="644"/>
      <c r="D1122" s="34"/>
      <c r="E1122" s="35"/>
      <c r="F1122" s="30"/>
    </row>
    <row r="1123" spans="1:6" x14ac:dyDescent="0.2">
      <c r="A1123" s="32"/>
      <c r="C1123" s="644"/>
      <c r="D1123" s="34"/>
      <c r="E1123" s="35"/>
      <c r="F1123" s="30"/>
    </row>
    <row r="1124" spans="1:6" x14ac:dyDescent="0.2">
      <c r="A1124" s="32"/>
      <c r="C1124" s="644"/>
      <c r="D1124" s="34"/>
      <c r="E1124" s="35"/>
      <c r="F1124" s="30"/>
    </row>
    <row r="1125" spans="1:6" x14ac:dyDescent="0.2">
      <c r="A1125" s="32"/>
      <c r="C1125" s="644"/>
      <c r="D1125" s="34"/>
      <c r="E1125" s="35"/>
      <c r="F1125" s="30"/>
    </row>
    <row r="1126" spans="1:6" x14ac:dyDescent="0.2">
      <c r="A1126" s="32"/>
      <c r="C1126" s="644"/>
      <c r="D1126" s="34"/>
      <c r="E1126" s="35"/>
      <c r="F1126" s="30"/>
    </row>
    <row r="1127" spans="1:6" x14ac:dyDescent="0.2">
      <c r="A1127" s="32"/>
      <c r="C1127" s="644"/>
      <c r="D1127" s="34"/>
      <c r="E1127" s="35"/>
      <c r="F1127" s="30"/>
    </row>
    <row r="1128" spans="1:6" x14ac:dyDescent="0.2">
      <c r="A1128" s="32"/>
      <c r="C1128" s="644"/>
      <c r="D1128" s="34"/>
      <c r="E1128" s="35"/>
      <c r="F1128" s="30"/>
    </row>
    <row r="1129" spans="1:6" x14ac:dyDescent="0.2">
      <c r="A1129" s="32"/>
      <c r="C1129" s="644"/>
      <c r="D1129" s="34"/>
      <c r="E1129" s="35"/>
      <c r="F1129" s="30"/>
    </row>
    <row r="1130" spans="1:6" x14ac:dyDescent="0.2">
      <c r="A1130" s="32"/>
      <c r="C1130" s="644"/>
      <c r="D1130" s="34"/>
      <c r="E1130" s="35"/>
      <c r="F1130" s="30"/>
    </row>
    <row r="1131" spans="1:6" x14ac:dyDescent="0.2">
      <c r="A1131" s="32"/>
      <c r="C1131" s="644"/>
      <c r="D1131" s="34"/>
      <c r="E1131" s="35"/>
      <c r="F1131" s="30"/>
    </row>
    <row r="1132" spans="1:6" x14ac:dyDescent="0.2">
      <c r="A1132" s="32"/>
      <c r="C1132" s="644"/>
      <c r="D1132" s="34"/>
      <c r="E1132" s="35"/>
      <c r="F1132" s="30"/>
    </row>
    <row r="1133" spans="1:6" x14ac:dyDescent="0.2">
      <c r="A1133" s="32"/>
      <c r="C1133" s="644"/>
      <c r="D1133" s="34"/>
      <c r="E1133" s="35"/>
      <c r="F1133" s="30"/>
    </row>
    <row r="1134" spans="1:6" x14ac:dyDescent="0.2">
      <c r="A1134" s="32"/>
      <c r="C1134" s="644"/>
      <c r="D1134" s="34"/>
      <c r="E1134" s="35"/>
      <c r="F1134" s="30"/>
    </row>
    <row r="1135" spans="1:6" x14ac:dyDescent="0.2">
      <c r="A1135" s="32"/>
      <c r="C1135" s="644"/>
      <c r="D1135" s="34"/>
      <c r="E1135" s="35"/>
      <c r="F1135" s="30"/>
    </row>
    <row r="1136" spans="1:6" x14ac:dyDescent="0.2">
      <c r="A1136" s="32"/>
      <c r="C1136" s="644"/>
      <c r="D1136" s="34"/>
      <c r="E1136" s="35"/>
      <c r="F1136" s="30"/>
    </row>
    <row r="1137" spans="1:6" x14ac:dyDescent="0.2">
      <c r="A1137" s="32"/>
      <c r="C1137" s="644"/>
      <c r="D1137" s="34"/>
      <c r="E1137" s="35"/>
      <c r="F1137" s="30"/>
    </row>
    <row r="1138" spans="1:6" x14ac:dyDescent="0.2">
      <c r="A1138" s="32"/>
      <c r="C1138" s="644"/>
      <c r="D1138" s="34"/>
      <c r="E1138" s="35"/>
      <c r="F1138" s="30"/>
    </row>
    <row r="1139" spans="1:6" x14ac:dyDescent="0.2">
      <c r="A1139" s="32"/>
      <c r="C1139" s="644"/>
      <c r="D1139" s="34"/>
      <c r="E1139" s="35"/>
      <c r="F1139" s="30"/>
    </row>
    <row r="1140" spans="1:6" x14ac:dyDescent="0.2">
      <c r="A1140" s="32"/>
      <c r="C1140" s="644"/>
      <c r="D1140" s="34"/>
      <c r="E1140" s="35"/>
      <c r="F1140" s="30"/>
    </row>
    <row r="1141" spans="1:6" x14ac:dyDescent="0.2">
      <c r="A1141" s="32"/>
      <c r="C1141" s="644"/>
      <c r="D1141" s="34"/>
      <c r="E1141" s="35"/>
      <c r="F1141" s="30"/>
    </row>
    <row r="1142" spans="1:6" x14ac:dyDescent="0.2">
      <c r="A1142" s="32"/>
      <c r="C1142" s="644"/>
      <c r="D1142" s="34"/>
      <c r="E1142" s="35"/>
      <c r="F1142" s="30"/>
    </row>
    <row r="1143" spans="1:6" x14ac:dyDescent="0.2">
      <c r="A1143" s="32"/>
      <c r="C1143" s="644"/>
      <c r="D1143" s="34"/>
      <c r="E1143" s="35"/>
      <c r="F1143" s="30"/>
    </row>
    <row r="1144" spans="1:6" x14ac:dyDescent="0.2">
      <c r="A1144" s="32"/>
      <c r="C1144" s="644"/>
      <c r="D1144" s="34"/>
      <c r="E1144" s="35"/>
      <c r="F1144" s="30"/>
    </row>
    <row r="1145" spans="1:6" x14ac:dyDescent="0.2">
      <c r="A1145" s="32"/>
      <c r="C1145" s="644"/>
      <c r="D1145" s="34"/>
      <c r="E1145" s="35"/>
      <c r="F1145" s="30"/>
    </row>
    <row r="1146" spans="1:6" x14ac:dyDescent="0.2">
      <c r="A1146" s="32"/>
      <c r="C1146" s="644"/>
      <c r="D1146" s="34"/>
      <c r="E1146" s="35"/>
      <c r="F1146" s="30"/>
    </row>
    <row r="1147" spans="1:6" x14ac:dyDescent="0.2">
      <c r="A1147" s="32"/>
      <c r="C1147" s="644"/>
      <c r="D1147" s="34"/>
      <c r="E1147" s="35"/>
      <c r="F1147" s="30"/>
    </row>
  </sheetData>
  <mergeCells count="1">
    <mergeCell ref="I68:M70"/>
  </mergeCells>
  <printOptions horizontalCentered="1"/>
  <pageMargins left="0.78740157480314965" right="0.39370078740157483" top="0.98425196850393704" bottom="0.59055118110236227" header="0.51181102362204722" footer="0.51181102362204722"/>
  <pageSetup paperSize="9" scale="86" fitToHeight="0" orientation="portrait" r:id="rId1"/>
  <headerFooter alignWithMargins="0">
    <oddFooter>Stran &amp;P</oddFooter>
  </headerFooter>
  <rowBreaks count="9" manualBreakCount="9">
    <brk id="17" max="5" man="1"/>
    <brk id="43" max="5" man="1"/>
    <brk id="69" max="5" man="1"/>
    <brk id="92" max="5" man="1"/>
    <brk id="113" max="5" man="1"/>
    <brk id="137" max="5" man="1"/>
    <brk id="156" max="5" man="1"/>
    <brk id="205" max="5" man="1"/>
    <brk id="231"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M607"/>
  <sheetViews>
    <sheetView view="pageBreakPreview" zoomScaleNormal="100" zoomScaleSheetLayoutView="100" workbookViewId="0">
      <selection activeCell="B3" sqref="B3:F3"/>
    </sheetView>
  </sheetViews>
  <sheetFormatPr defaultRowHeight="12.75" x14ac:dyDescent="0.2"/>
  <cols>
    <col min="1" max="1" width="6.7109375" style="220" customWidth="1"/>
    <col min="2" max="2" width="50.7109375" style="67" customWidth="1"/>
    <col min="3" max="3" width="6.7109375" style="641" customWidth="1"/>
    <col min="4" max="4" width="8" style="224" customWidth="1"/>
    <col min="5" max="5" width="11.7109375" style="225" customWidth="1"/>
    <col min="6" max="6" width="12.42578125" style="225" customWidth="1"/>
    <col min="7" max="7" width="9.140625" style="67"/>
    <col min="8" max="8" width="10.140625" style="67" bestFit="1" customWidth="1"/>
    <col min="9" max="256" width="9.140625" style="67"/>
    <col min="257" max="257" width="6.140625" style="67" customWidth="1"/>
    <col min="258" max="258" width="47.7109375" style="67" customWidth="1"/>
    <col min="259" max="259" width="6.7109375" style="67" customWidth="1"/>
    <col min="260" max="260" width="8.140625" style="67" bestFit="1" customWidth="1"/>
    <col min="261" max="261" width="9.140625" style="67" bestFit="1" customWidth="1"/>
    <col min="262" max="262" width="9.7109375" style="67" customWidth="1"/>
    <col min="263" max="263" width="9.140625" style="67"/>
    <col min="264" max="264" width="10.140625" style="67" bestFit="1" customWidth="1"/>
    <col min="265" max="512" width="9.140625" style="67"/>
    <col min="513" max="513" width="6.140625" style="67" customWidth="1"/>
    <col min="514" max="514" width="47.7109375" style="67" customWidth="1"/>
    <col min="515" max="515" width="6.7109375" style="67" customWidth="1"/>
    <col min="516" max="516" width="8.140625" style="67" bestFit="1" customWidth="1"/>
    <col min="517" max="517" width="9.140625" style="67" bestFit="1" customWidth="1"/>
    <col min="518" max="518" width="9.7109375" style="67" customWidth="1"/>
    <col min="519" max="519" width="9.140625" style="67"/>
    <col min="520" max="520" width="10.140625" style="67" bestFit="1" customWidth="1"/>
    <col min="521" max="768" width="9.140625" style="67"/>
    <col min="769" max="769" width="6.140625" style="67" customWidth="1"/>
    <col min="770" max="770" width="47.7109375" style="67" customWidth="1"/>
    <col min="771" max="771" width="6.7109375" style="67" customWidth="1"/>
    <col min="772" max="772" width="8.140625" style="67" bestFit="1" customWidth="1"/>
    <col min="773" max="773" width="9.140625" style="67" bestFit="1" customWidth="1"/>
    <col min="774" max="774" width="9.7109375" style="67" customWidth="1"/>
    <col min="775" max="775" width="9.140625" style="67"/>
    <col min="776" max="776" width="10.140625" style="67" bestFit="1" customWidth="1"/>
    <col min="777" max="1024" width="9.140625" style="67"/>
    <col min="1025" max="1025" width="6.140625" style="67" customWidth="1"/>
    <col min="1026" max="1026" width="47.7109375" style="67" customWidth="1"/>
    <col min="1027" max="1027" width="6.7109375" style="67" customWidth="1"/>
    <col min="1028" max="1028" width="8.140625" style="67" bestFit="1" customWidth="1"/>
    <col min="1029" max="1029" width="9.140625" style="67" bestFit="1" customWidth="1"/>
    <col min="1030" max="1030" width="9.7109375" style="67" customWidth="1"/>
    <col min="1031" max="1031" width="9.140625" style="67"/>
    <col min="1032" max="1032" width="10.140625" style="67" bestFit="1" customWidth="1"/>
    <col min="1033" max="1280" width="9.140625" style="67"/>
    <col min="1281" max="1281" width="6.140625" style="67" customWidth="1"/>
    <col min="1282" max="1282" width="47.7109375" style="67" customWidth="1"/>
    <col min="1283" max="1283" width="6.7109375" style="67" customWidth="1"/>
    <col min="1284" max="1284" width="8.140625" style="67" bestFit="1" customWidth="1"/>
    <col min="1285" max="1285" width="9.140625" style="67" bestFit="1" customWidth="1"/>
    <col min="1286" max="1286" width="9.7109375" style="67" customWidth="1"/>
    <col min="1287" max="1287" width="9.140625" style="67"/>
    <col min="1288" max="1288" width="10.140625" style="67" bestFit="1" customWidth="1"/>
    <col min="1289" max="1536" width="9.140625" style="67"/>
    <col min="1537" max="1537" width="6.140625" style="67" customWidth="1"/>
    <col min="1538" max="1538" width="47.7109375" style="67" customWidth="1"/>
    <col min="1539" max="1539" width="6.7109375" style="67" customWidth="1"/>
    <col min="1540" max="1540" width="8.140625" style="67" bestFit="1" customWidth="1"/>
    <col min="1541" max="1541" width="9.140625" style="67" bestFit="1" customWidth="1"/>
    <col min="1542" max="1542" width="9.7109375" style="67" customWidth="1"/>
    <col min="1543" max="1543" width="9.140625" style="67"/>
    <col min="1544" max="1544" width="10.140625" style="67" bestFit="1" customWidth="1"/>
    <col min="1545" max="1792" width="9.140625" style="67"/>
    <col min="1793" max="1793" width="6.140625" style="67" customWidth="1"/>
    <col min="1794" max="1794" width="47.7109375" style="67" customWidth="1"/>
    <col min="1795" max="1795" width="6.7109375" style="67" customWidth="1"/>
    <col min="1796" max="1796" width="8.140625" style="67" bestFit="1" customWidth="1"/>
    <col min="1797" max="1797" width="9.140625" style="67" bestFit="1" customWidth="1"/>
    <col min="1798" max="1798" width="9.7109375" style="67" customWidth="1"/>
    <col min="1799" max="1799" width="9.140625" style="67"/>
    <col min="1800" max="1800" width="10.140625" style="67" bestFit="1" customWidth="1"/>
    <col min="1801" max="2048" width="9.140625" style="67"/>
    <col min="2049" max="2049" width="6.140625" style="67" customWidth="1"/>
    <col min="2050" max="2050" width="47.7109375" style="67" customWidth="1"/>
    <col min="2051" max="2051" width="6.7109375" style="67" customWidth="1"/>
    <col min="2052" max="2052" width="8.140625" style="67" bestFit="1" customWidth="1"/>
    <col min="2053" max="2053" width="9.140625" style="67" bestFit="1" customWidth="1"/>
    <col min="2054" max="2054" width="9.7109375" style="67" customWidth="1"/>
    <col min="2055" max="2055" width="9.140625" style="67"/>
    <col min="2056" max="2056" width="10.140625" style="67" bestFit="1" customWidth="1"/>
    <col min="2057" max="2304" width="9.140625" style="67"/>
    <col min="2305" max="2305" width="6.140625" style="67" customWidth="1"/>
    <col min="2306" max="2306" width="47.7109375" style="67" customWidth="1"/>
    <col min="2307" max="2307" width="6.7109375" style="67" customWidth="1"/>
    <col min="2308" max="2308" width="8.140625" style="67" bestFit="1" customWidth="1"/>
    <col min="2309" max="2309" width="9.140625" style="67" bestFit="1" customWidth="1"/>
    <col min="2310" max="2310" width="9.7109375" style="67" customWidth="1"/>
    <col min="2311" max="2311" width="9.140625" style="67"/>
    <col min="2312" max="2312" width="10.140625" style="67" bestFit="1" customWidth="1"/>
    <col min="2313" max="2560" width="9.140625" style="67"/>
    <col min="2561" max="2561" width="6.140625" style="67" customWidth="1"/>
    <col min="2562" max="2562" width="47.7109375" style="67" customWidth="1"/>
    <col min="2563" max="2563" width="6.7109375" style="67" customWidth="1"/>
    <col min="2564" max="2564" width="8.140625" style="67" bestFit="1" customWidth="1"/>
    <col min="2565" max="2565" width="9.140625" style="67" bestFit="1" customWidth="1"/>
    <col min="2566" max="2566" width="9.7109375" style="67" customWidth="1"/>
    <col min="2567" max="2567" width="9.140625" style="67"/>
    <col min="2568" max="2568" width="10.140625" style="67" bestFit="1" customWidth="1"/>
    <col min="2569" max="2816" width="9.140625" style="67"/>
    <col min="2817" max="2817" width="6.140625" style="67" customWidth="1"/>
    <col min="2818" max="2818" width="47.7109375" style="67" customWidth="1"/>
    <col min="2819" max="2819" width="6.7109375" style="67" customWidth="1"/>
    <col min="2820" max="2820" width="8.140625" style="67" bestFit="1" customWidth="1"/>
    <col min="2821" max="2821" width="9.140625" style="67" bestFit="1" customWidth="1"/>
    <col min="2822" max="2822" width="9.7109375" style="67" customWidth="1"/>
    <col min="2823" max="2823" width="9.140625" style="67"/>
    <col min="2824" max="2824" width="10.140625" style="67" bestFit="1" customWidth="1"/>
    <col min="2825" max="3072" width="9.140625" style="67"/>
    <col min="3073" max="3073" width="6.140625" style="67" customWidth="1"/>
    <col min="3074" max="3074" width="47.7109375" style="67" customWidth="1"/>
    <col min="3075" max="3075" width="6.7109375" style="67" customWidth="1"/>
    <col min="3076" max="3076" width="8.140625" style="67" bestFit="1" customWidth="1"/>
    <col min="3077" max="3077" width="9.140625" style="67" bestFit="1" customWidth="1"/>
    <col min="3078" max="3078" width="9.7109375" style="67" customWidth="1"/>
    <col min="3079" max="3079" width="9.140625" style="67"/>
    <col min="3080" max="3080" width="10.140625" style="67" bestFit="1" customWidth="1"/>
    <col min="3081" max="3328" width="9.140625" style="67"/>
    <col min="3329" max="3329" width="6.140625" style="67" customWidth="1"/>
    <col min="3330" max="3330" width="47.7109375" style="67" customWidth="1"/>
    <col min="3331" max="3331" width="6.7109375" style="67" customWidth="1"/>
    <col min="3332" max="3332" width="8.140625" style="67" bestFit="1" customWidth="1"/>
    <col min="3333" max="3333" width="9.140625" style="67" bestFit="1" customWidth="1"/>
    <col min="3334" max="3334" width="9.7109375" style="67" customWidth="1"/>
    <col min="3335" max="3335" width="9.140625" style="67"/>
    <col min="3336" max="3336" width="10.140625" style="67" bestFit="1" customWidth="1"/>
    <col min="3337" max="3584" width="9.140625" style="67"/>
    <col min="3585" max="3585" width="6.140625" style="67" customWidth="1"/>
    <col min="3586" max="3586" width="47.7109375" style="67" customWidth="1"/>
    <col min="3587" max="3587" width="6.7109375" style="67" customWidth="1"/>
    <col min="3588" max="3588" width="8.140625" style="67" bestFit="1" customWidth="1"/>
    <col min="3589" max="3589" width="9.140625" style="67" bestFit="1" customWidth="1"/>
    <col min="3590" max="3590" width="9.7109375" style="67" customWidth="1"/>
    <col min="3591" max="3591" width="9.140625" style="67"/>
    <col min="3592" max="3592" width="10.140625" style="67" bestFit="1" customWidth="1"/>
    <col min="3593" max="3840" width="9.140625" style="67"/>
    <col min="3841" max="3841" width="6.140625" style="67" customWidth="1"/>
    <col min="3842" max="3842" width="47.7109375" style="67" customWidth="1"/>
    <col min="3843" max="3843" width="6.7109375" style="67" customWidth="1"/>
    <col min="3844" max="3844" width="8.140625" style="67" bestFit="1" customWidth="1"/>
    <col min="3845" max="3845" width="9.140625" style="67" bestFit="1" customWidth="1"/>
    <col min="3846" max="3846" width="9.7109375" style="67" customWidth="1"/>
    <col min="3847" max="3847" width="9.140625" style="67"/>
    <col min="3848" max="3848" width="10.140625" style="67" bestFit="1" customWidth="1"/>
    <col min="3849" max="4096" width="9.140625" style="67"/>
    <col min="4097" max="4097" width="6.140625" style="67" customWidth="1"/>
    <col min="4098" max="4098" width="47.7109375" style="67" customWidth="1"/>
    <col min="4099" max="4099" width="6.7109375" style="67" customWidth="1"/>
    <col min="4100" max="4100" width="8.140625" style="67" bestFit="1" customWidth="1"/>
    <col min="4101" max="4101" width="9.140625" style="67" bestFit="1" customWidth="1"/>
    <col min="4102" max="4102" width="9.7109375" style="67" customWidth="1"/>
    <col min="4103" max="4103" width="9.140625" style="67"/>
    <col min="4104" max="4104" width="10.140625" style="67" bestFit="1" customWidth="1"/>
    <col min="4105" max="4352" width="9.140625" style="67"/>
    <col min="4353" max="4353" width="6.140625" style="67" customWidth="1"/>
    <col min="4354" max="4354" width="47.7109375" style="67" customWidth="1"/>
    <col min="4355" max="4355" width="6.7109375" style="67" customWidth="1"/>
    <col min="4356" max="4356" width="8.140625" style="67" bestFit="1" customWidth="1"/>
    <col min="4357" max="4357" width="9.140625" style="67" bestFit="1" customWidth="1"/>
    <col min="4358" max="4358" width="9.7109375" style="67" customWidth="1"/>
    <col min="4359" max="4359" width="9.140625" style="67"/>
    <col min="4360" max="4360" width="10.140625" style="67" bestFit="1" customWidth="1"/>
    <col min="4361" max="4608" width="9.140625" style="67"/>
    <col min="4609" max="4609" width="6.140625" style="67" customWidth="1"/>
    <col min="4610" max="4610" width="47.7109375" style="67" customWidth="1"/>
    <col min="4611" max="4611" width="6.7109375" style="67" customWidth="1"/>
    <col min="4612" max="4612" width="8.140625" style="67" bestFit="1" customWidth="1"/>
    <col min="4613" max="4613" width="9.140625" style="67" bestFit="1" customWidth="1"/>
    <col min="4614" max="4614" width="9.7109375" style="67" customWidth="1"/>
    <col min="4615" max="4615" width="9.140625" style="67"/>
    <col min="4616" max="4616" width="10.140625" style="67" bestFit="1" customWidth="1"/>
    <col min="4617" max="4864" width="9.140625" style="67"/>
    <col min="4865" max="4865" width="6.140625" style="67" customWidth="1"/>
    <col min="4866" max="4866" width="47.7109375" style="67" customWidth="1"/>
    <col min="4867" max="4867" width="6.7109375" style="67" customWidth="1"/>
    <col min="4868" max="4868" width="8.140625" style="67" bestFit="1" customWidth="1"/>
    <col min="4869" max="4869" width="9.140625" style="67" bestFit="1" customWidth="1"/>
    <col min="4870" max="4870" width="9.7109375" style="67" customWidth="1"/>
    <col min="4871" max="4871" width="9.140625" style="67"/>
    <col min="4872" max="4872" width="10.140625" style="67" bestFit="1" customWidth="1"/>
    <col min="4873" max="5120" width="9.140625" style="67"/>
    <col min="5121" max="5121" width="6.140625" style="67" customWidth="1"/>
    <col min="5122" max="5122" width="47.7109375" style="67" customWidth="1"/>
    <col min="5123" max="5123" width="6.7109375" style="67" customWidth="1"/>
    <col min="5124" max="5124" width="8.140625" style="67" bestFit="1" customWidth="1"/>
    <col min="5125" max="5125" width="9.140625" style="67" bestFit="1" customWidth="1"/>
    <col min="5126" max="5126" width="9.7109375" style="67" customWidth="1"/>
    <col min="5127" max="5127" width="9.140625" style="67"/>
    <col min="5128" max="5128" width="10.140625" style="67" bestFit="1" customWidth="1"/>
    <col min="5129" max="5376" width="9.140625" style="67"/>
    <col min="5377" max="5377" width="6.140625" style="67" customWidth="1"/>
    <col min="5378" max="5378" width="47.7109375" style="67" customWidth="1"/>
    <col min="5379" max="5379" width="6.7109375" style="67" customWidth="1"/>
    <col min="5380" max="5380" width="8.140625" style="67" bestFit="1" customWidth="1"/>
    <col min="5381" max="5381" width="9.140625" style="67" bestFit="1" customWidth="1"/>
    <col min="5382" max="5382" width="9.7109375" style="67" customWidth="1"/>
    <col min="5383" max="5383" width="9.140625" style="67"/>
    <col min="5384" max="5384" width="10.140625" style="67" bestFit="1" customWidth="1"/>
    <col min="5385" max="5632" width="9.140625" style="67"/>
    <col min="5633" max="5633" width="6.140625" style="67" customWidth="1"/>
    <col min="5634" max="5634" width="47.7109375" style="67" customWidth="1"/>
    <col min="5635" max="5635" width="6.7109375" style="67" customWidth="1"/>
    <col min="5636" max="5636" width="8.140625" style="67" bestFit="1" customWidth="1"/>
    <col min="5637" max="5637" width="9.140625" style="67" bestFit="1" customWidth="1"/>
    <col min="5638" max="5638" width="9.7109375" style="67" customWidth="1"/>
    <col min="5639" max="5639" width="9.140625" style="67"/>
    <col min="5640" max="5640" width="10.140625" style="67" bestFit="1" customWidth="1"/>
    <col min="5641" max="5888" width="9.140625" style="67"/>
    <col min="5889" max="5889" width="6.140625" style="67" customWidth="1"/>
    <col min="5890" max="5890" width="47.7109375" style="67" customWidth="1"/>
    <col min="5891" max="5891" width="6.7109375" style="67" customWidth="1"/>
    <col min="5892" max="5892" width="8.140625" style="67" bestFit="1" customWidth="1"/>
    <col min="5893" max="5893" width="9.140625" style="67" bestFit="1" customWidth="1"/>
    <col min="5894" max="5894" width="9.7109375" style="67" customWidth="1"/>
    <col min="5895" max="5895" width="9.140625" style="67"/>
    <col min="5896" max="5896" width="10.140625" style="67" bestFit="1" customWidth="1"/>
    <col min="5897" max="6144" width="9.140625" style="67"/>
    <col min="6145" max="6145" width="6.140625" style="67" customWidth="1"/>
    <col min="6146" max="6146" width="47.7109375" style="67" customWidth="1"/>
    <col min="6147" max="6147" width="6.7109375" style="67" customWidth="1"/>
    <col min="6148" max="6148" width="8.140625" style="67" bestFit="1" customWidth="1"/>
    <col min="6149" max="6149" width="9.140625" style="67" bestFit="1" customWidth="1"/>
    <col min="6150" max="6150" width="9.7109375" style="67" customWidth="1"/>
    <col min="6151" max="6151" width="9.140625" style="67"/>
    <col min="6152" max="6152" width="10.140625" style="67" bestFit="1" customWidth="1"/>
    <col min="6153" max="6400" width="9.140625" style="67"/>
    <col min="6401" max="6401" width="6.140625" style="67" customWidth="1"/>
    <col min="6402" max="6402" width="47.7109375" style="67" customWidth="1"/>
    <col min="6403" max="6403" width="6.7109375" style="67" customWidth="1"/>
    <col min="6404" max="6404" width="8.140625" style="67" bestFit="1" customWidth="1"/>
    <col min="6405" max="6405" width="9.140625" style="67" bestFit="1" customWidth="1"/>
    <col min="6406" max="6406" width="9.7109375" style="67" customWidth="1"/>
    <col min="6407" max="6407" width="9.140625" style="67"/>
    <col min="6408" max="6408" width="10.140625" style="67" bestFit="1" customWidth="1"/>
    <col min="6409" max="6656" width="9.140625" style="67"/>
    <col min="6657" max="6657" width="6.140625" style="67" customWidth="1"/>
    <col min="6658" max="6658" width="47.7109375" style="67" customWidth="1"/>
    <col min="6659" max="6659" width="6.7109375" style="67" customWidth="1"/>
    <col min="6660" max="6660" width="8.140625" style="67" bestFit="1" customWidth="1"/>
    <col min="6661" max="6661" width="9.140625" style="67" bestFit="1" customWidth="1"/>
    <col min="6662" max="6662" width="9.7109375" style="67" customWidth="1"/>
    <col min="6663" max="6663" width="9.140625" style="67"/>
    <col min="6664" max="6664" width="10.140625" style="67" bestFit="1" customWidth="1"/>
    <col min="6665" max="6912" width="9.140625" style="67"/>
    <col min="6913" max="6913" width="6.140625" style="67" customWidth="1"/>
    <col min="6914" max="6914" width="47.7109375" style="67" customWidth="1"/>
    <col min="6915" max="6915" width="6.7109375" style="67" customWidth="1"/>
    <col min="6916" max="6916" width="8.140625" style="67" bestFit="1" customWidth="1"/>
    <col min="6917" max="6917" width="9.140625" style="67" bestFit="1" customWidth="1"/>
    <col min="6918" max="6918" width="9.7109375" style="67" customWidth="1"/>
    <col min="6919" max="6919" width="9.140625" style="67"/>
    <col min="6920" max="6920" width="10.140625" style="67" bestFit="1" customWidth="1"/>
    <col min="6921" max="7168" width="9.140625" style="67"/>
    <col min="7169" max="7169" width="6.140625" style="67" customWidth="1"/>
    <col min="7170" max="7170" width="47.7109375" style="67" customWidth="1"/>
    <col min="7171" max="7171" width="6.7109375" style="67" customWidth="1"/>
    <col min="7172" max="7172" width="8.140625" style="67" bestFit="1" customWidth="1"/>
    <col min="7173" max="7173" width="9.140625" style="67" bestFit="1" customWidth="1"/>
    <col min="7174" max="7174" width="9.7109375" style="67" customWidth="1"/>
    <col min="7175" max="7175" width="9.140625" style="67"/>
    <col min="7176" max="7176" width="10.140625" style="67" bestFit="1" customWidth="1"/>
    <col min="7177" max="7424" width="9.140625" style="67"/>
    <col min="7425" max="7425" width="6.140625" style="67" customWidth="1"/>
    <col min="7426" max="7426" width="47.7109375" style="67" customWidth="1"/>
    <col min="7427" max="7427" width="6.7109375" style="67" customWidth="1"/>
    <col min="7428" max="7428" width="8.140625" style="67" bestFit="1" customWidth="1"/>
    <col min="7429" max="7429" width="9.140625" style="67" bestFit="1" customWidth="1"/>
    <col min="7430" max="7430" width="9.7109375" style="67" customWidth="1"/>
    <col min="7431" max="7431" width="9.140625" style="67"/>
    <col min="7432" max="7432" width="10.140625" style="67" bestFit="1" customWidth="1"/>
    <col min="7433" max="7680" width="9.140625" style="67"/>
    <col min="7681" max="7681" width="6.140625" style="67" customWidth="1"/>
    <col min="7682" max="7682" width="47.7109375" style="67" customWidth="1"/>
    <col min="7683" max="7683" width="6.7109375" style="67" customWidth="1"/>
    <col min="7684" max="7684" width="8.140625" style="67" bestFit="1" customWidth="1"/>
    <col min="7685" max="7685" width="9.140625" style="67" bestFit="1" customWidth="1"/>
    <col min="7686" max="7686" width="9.7109375" style="67" customWidth="1"/>
    <col min="7687" max="7687" width="9.140625" style="67"/>
    <col min="7688" max="7688" width="10.140625" style="67" bestFit="1" customWidth="1"/>
    <col min="7689" max="7936" width="9.140625" style="67"/>
    <col min="7937" max="7937" width="6.140625" style="67" customWidth="1"/>
    <col min="7938" max="7938" width="47.7109375" style="67" customWidth="1"/>
    <col min="7939" max="7939" width="6.7109375" style="67" customWidth="1"/>
    <col min="7940" max="7940" width="8.140625" style="67" bestFit="1" customWidth="1"/>
    <col min="7941" max="7941" width="9.140625" style="67" bestFit="1" customWidth="1"/>
    <col min="7942" max="7942" width="9.7109375" style="67" customWidth="1"/>
    <col min="7943" max="7943" width="9.140625" style="67"/>
    <col min="7944" max="7944" width="10.140625" style="67" bestFit="1" customWidth="1"/>
    <col min="7945" max="8192" width="9.140625" style="67"/>
    <col min="8193" max="8193" width="6.140625" style="67" customWidth="1"/>
    <col min="8194" max="8194" width="47.7109375" style="67" customWidth="1"/>
    <col min="8195" max="8195" width="6.7109375" style="67" customWidth="1"/>
    <col min="8196" max="8196" width="8.140625" style="67" bestFit="1" customWidth="1"/>
    <col min="8197" max="8197" width="9.140625" style="67" bestFit="1" customWidth="1"/>
    <col min="8198" max="8198" width="9.7109375" style="67" customWidth="1"/>
    <col min="8199" max="8199" width="9.140625" style="67"/>
    <col min="8200" max="8200" width="10.140625" style="67" bestFit="1" customWidth="1"/>
    <col min="8201" max="8448" width="9.140625" style="67"/>
    <col min="8449" max="8449" width="6.140625" style="67" customWidth="1"/>
    <col min="8450" max="8450" width="47.7109375" style="67" customWidth="1"/>
    <col min="8451" max="8451" width="6.7109375" style="67" customWidth="1"/>
    <col min="8452" max="8452" width="8.140625" style="67" bestFit="1" customWidth="1"/>
    <col min="8453" max="8453" width="9.140625" style="67" bestFit="1" customWidth="1"/>
    <col min="8454" max="8454" width="9.7109375" style="67" customWidth="1"/>
    <col min="8455" max="8455" width="9.140625" style="67"/>
    <col min="8456" max="8456" width="10.140625" style="67" bestFit="1" customWidth="1"/>
    <col min="8457" max="8704" width="9.140625" style="67"/>
    <col min="8705" max="8705" width="6.140625" style="67" customWidth="1"/>
    <col min="8706" max="8706" width="47.7109375" style="67" customWidth="1"/>
    <col min="8707" max="8707" width="6.7109375" style="67" customWidth="1"/>
    <col min="8708" max="8708" width="8.140625" style="67" bestFit="1" customWidth="1"/>
    <col min="8709" max="8709" width="9.140625" style="67" bestFit="1" customWidth="1"/>
    <col min="8710" max="8710" width="9.7109375" style="67" customWidth="1"/>
    <col min="8711" max="8711" width="9.140625" style="67"/>
    <col min="8712" max="8712" width="10.140625" style="67" bestFit="1" customWidth="1"/>
    <col min="8713" max="8960" width="9.140625" style="67"/>
    <col min="8961" max="8961" width="6.140625" style="67" customWidth="1"/>
    <col min="8962" max="8962" width="47.7109375" style="67" customWidth="1"/>
    <col min="8963" max="8963" width="6.7109375" style="67" customWidth="1"/>
    <col min="8964" max="8964" width="8.140625" style="67" bestFit="1" customWidth="1"/>
    <col min="8965" max="8965" width="9.140625" style="67" bestFit="1" customWidth="1"/>
    <col min="8966" max="8966" width="9.7109375" style="67" customWidth="1"/>
    <col min="8967" max="8967" width="9.140625" style="67"/>
    <col min="8968" max="8968" width="10.140625" style="67" bestFit="1" customWidth="1"/>
    <col min="8969" max="9216" width="9.140625" style="67"/>
    <col min="9217" max="9217" width="6.140625" style="67" customWidth="1"/>
    <col min="9218" max="9218" width="47.7109375" style="67" customWidth="1"/>
    <col min="9219" max="9219" width="6.7109375" style="67" customWidth="1"/>
    <col min="9220" max="9220" width="8.140625" style="67" bestFit="1" customWidth="1"/>
    <col min="9221" max="9221" width="9.140625" style="67" bestFit="1" customWidth="1"/>
    <col min="9222" max="9222" width="9.7109375" style="67" customWidth="1"/>
    <col min="9223" max="9223" width="9.140625" style="67"/>
    <col min="9224" max="9224" width="10.140625" style="67" bestFit="1" customWidth="1"/>
    <col min="9225" max="9472" width="9.140625" style="67"/>
    <col min="9473" max="9473" width="6.140625" style="67" customWidth="1"/>
    <col min="9474" max="9474" width="47.7109375" style="67" customWidth="1"/>
    <col min="9475" max="9475" width="6.7109375" style="67" customWidth="1"/>
    <col min="9476" max="9476" width="8.140625" style="67" bestFit="1" customWidth="1"/>
    <col min="9477" max="9477" width="9.140625" style="67" bestFit="1" customWidth="1"/>
    <col min="9478" max="9478" width="9.7109375" style="67" customWidth="1"/>
    <col min="9479" max="9479" width="9.140625" style="67"/>
    <col min="9480" max="9480" width="10.140625" style="67" bestFit="1" customWidth="1"/>
    <col min="9481" max="9728" width="9.140625" style="67"/>
    <col min="9729" max="9729" width="6.140625" style="67" customWidth="1"/>
    <col min="9730" max="9730" width="47.7109375" style="67" customWidth="1"/>
    <col min="9731" max="9731" width="6.7109375" style="67" customWidth="1"/>
    <col min="9732" max="9732" width="8.140625" style="67" bestFit="1" customWidth="1"/>
    <col min="9733" max="9733" width="9.140625" style="67" bestFit="1" customWidth="1"/>
    <col min="9734" max="9734" width="9.7109375" style="67" customWidth="1"/>
    <col min="9735" max="9735" width="9.140625" style="67"/>
    <col min="9736" max="9736" width="10.140625" style="67" bestFit="1" customWidth="1"/>
    <col min="9737" max="9984" width="9.140625" style="67"/>
    <col min="9985" max="9985" width="6.140625" style="67" customWidth="1"/>
    <col min="9986" max="9986" width="47.7109375" style="67" customWidth="1"/>
    <col min="9987" max="9987" width="6.7109375" style="67" customWidth="1"/>
    <col min="9988" max="9988" width="8.140625" style="67" bestFit="1" customWidth="1"/>
    <col min="9989" max="9989" width="9.140625" style="67" bestFit="1" customWidth="1"/>
    <col min="9990" max="9990" width="9.7109375" style="67" customWidth="1"/>
    <col min="9991" max="9991" width="9.140625" style="67"/>
    <col min="9992" max="9992" width="10.140625" style="67" bestFit="1" customWidth="1"/>
    <col min="9993" max="10240" width="9.140625" style="67"/>
    <col min="10241" max="10241" width="6.140625" style="67" customWidth="1"/>
    <col min="10242" max="10242" width="47.7109375" style="67" customWidth="1"/>
    <col min="10243" max="10243" width="6.7109375" style="67" customWidth="1"/>
    <col min="10244" max="10244" width="8.140625" style="67" bestFit="1" customWidth="1"/>
    <col min="10245" max="10245" width="9.140625" style="67" bestFit="1" customWidth="1"/>
    <col min="10246" max="10246" width="9.7109375" style="67" customWidth="1"/>
    <col min="10247" max="10247" width="9.140625" style="67"/>
    <col min="10248" max="10248" width="10.140625" style="67" bestFit="1" customWidth="1"/>
    <col min="10249" max="10496" width="9.140625" style="67"/>
    <col min="10497" max="10497" width="6.140625" style="67" customWidth="1"/>
    <col min="10498" max="10498" width="47.7109375" style="67" customWidth="1"/>
    <col min="10499" max="10499" width="6.7109375" style="67" customWidth="1"/>
    <col min="10500" max="10500" width="8.140625" style="67" bestFit="1" customWidth="1"/>
    <col min="10501" max="10501" width="9.140625" style="67" bestFit="1" customWidth="1"/>
    <col min="10502" max="10502" width="9.7109375" style="67" customWidth="1"/>
    <col min="10503" max="10503" width="9.140625" style="67"/>
    <col min="10504" max="10504" width="10.140625" style="67" bestFit="1" customWidth="1"/>
    <col min="10505" max="10752" width="9.140625" style="67"/>
    <col min="10753" max="10753" width="6.140625" style="67" customWidth="1"/>
    <col min="10754" max="10754" width="47.7109375" style="67" customWidth="1"/>
    <col min="10755" max="10755" width="6.7109375" style="67" customWidth="1"/>
    <col min="10756" max="10756" width="8.140625" style="67" bestFit="1" customWidth="1"/>
    <col min="10757" max="10757" width="9.140625" style="67" bestFit="1" customWidth="1"/>
    <col min="10758" max="10758" width="9.7109375" style="67" customWidth="1"/>
    <col min="10759" max="10759" width="9.140625" style="67"/>
    <col min="10760" max="10760" width="10.140625" style="67" bestFit="1" customWidth="1"/>
    <col min="10761" max="11008" width="9.140625" style="67"/>
    <col min="11009" max="11009" width="6.140625" style="67" customWidth="1"/>
    <col min="11010" max="11010" width="47.7109375" style="67" customWidth="1"/>
    <col min="11011" max="11011" width="6.7109375" style="67" customWidth="1"/>
    <col min="11012" max="11012" width="8.140625" style="67" bestFit="1" customWidth="1"/>
    <col min="11013" max="11013" width="9.140625" style="67" bestFit="1" customWidth="1"/>
    <col min="11014" max="11014" width="9.7109375" style="67" customWidth="1"/>
    <col min="11015" max="11015" width="9.140625" style="67"/>
    <col min="11016" max="11016" width="10.140625" style="67" bestFit="1" customWidth="1"/>
    <col min="11017" max="11264" width="9.140625" style="67"/>
    <col min="11265" max="11265" width="6.140625" style="67" customWidth="1"/>
    <col min="11266" max="11266" width="47.7109375" style="67" customWidth="1"/>
    <col min="11267" max="11267" width="6.7109375" style="67" customWidth="1"/>
    <col min="11268" max="11268" width="8.140625" style="67" bestFit="1" customWidth="1"/>
    <col min="11269" max="11269" width="9.140625" style="67" bestFit="1" customWidth="1"/>
    <col min="11270" max="11270" width="9.7109375" style="67" customWidth="1"/>
    <col min="11271" max="11271" width="9.140625" style="67"/>
    <col min="11272" max="11272" width="10.140625" style="67" bestFit="1" customWidth="1"/>
    <col min="11273" max="11520" width="9.140625" style="67"/>
    <col min="11521" max="11521" width="6.140625" style="67" customWidth="1"/>
    <col min="11522" max="11522" width="47.7109375" style="67" customWidth="1"/>
    <col min="11523" max="11523" width="6.7109375" style="67" customWidth="1"/>
    <col min="11524" max="11524" width="8.140625" style="67" bestFit="1" customWidth="1"/>
    <col min="11525" max="11525" width="9.140625" style="67" bestFit="1" customWidth="1"/>
    <col min="11526" max="11526" width="9.7109375" style="67" customWidth="1"/>
    <col min="11527" max="11527" width="9.140625" style="67"/>
    <col min="11528" max="11528" width="10.140625" style="67" bestFit="1" customWidth="1"/>
    <col min="11529" max="11776" width="9.140625" style="67"/>
    <col min="11777" max="11777" width="6.140625" style="67" customWidth="1"/>
    <col min="11778" max="11778" width="47.7109375" style="67" customWidth="1"/>
    <col min="11779" max="11779" width="6.7109375" style="67" customWidth="1"/>
    <col min="11780" max="11780" width="8.140625" style="67" bestFit="1" customWidth="1"/>
    <col min="11781" max="11781" width="9.140625" style="67" bestFit="1" customWidth="1"/>
    <col min="11782" max="11782" width="9.7109375" style="67" customWidth="1"/>
    <col min="11783" max="11783" width="9.140625" style="67"/>
    <col min="11784" max="11784" width="10.140625" style="67" bestFit="1" customWidth="1"/>
    <col min="11785" max="12032" width="9.140625" style="67"/>
    <col min="12033" max="12033" width="6.140625" style="67" customWidth="1"/>
    <col min="12034" max="12034" width="47.7109375" style="67" customWidth="1"/>
    <col min="12035" max="12035" width="6.7109375" style="67" customWidth="1"/>
    <col min="12036" max="12036" width="8.140625" style="67" bestFit="1" customWidth="1"/>
    <col min="12037" max="12037" width="9.140625" style="67" bestFit="1" customWidth="1"/>
    <col min="12038" max="12038" width="9.7109375" style="67" customWidth="1"/>
    <col min="12039" max="12039" width="9.140625" style="67"/>
    <col min="12040" max="12040" width="10.140625" style="67" bestFit="1" customWidth="1"/>
    <col min="12041" max="12288" width="9.140625" style="67"/>
    <col min="12289" max="12289" width="6.140625" style="67" customWidth="1"/>
    <col min="12290" max="12290" width="47.7109375" style="67" customWidth="1"/>
    <col min="12291" max="12291" width="6.7109375" style="67" customWidth="1"/>
    <col min="12292" max="12292" width="8.140625" style="67" bestFit="1" customWidth="1"/>
    <col min="12293" max="12293" width="9.140625" style="67" bestFit="1" customWidth="1"/>
    <col min="12294" max="12294" width="9.7109375" style="67" customWidth="1"/>
    <col min="12295" max="12295" width="9.140625" style="67"/>
    <col min="12296" max="12296" width="10.140625" style="67" bestFit="1" customWidth="1"/>
    <col min="12297" max="12544" width="9.140625" style="67"/>
    <col min="12545" max="12545" width="6.140625" style="67" customWidth="1"/>
    <col min="12546" max="12546" width="47.7109375" style="67" customWidth="1"/>
    <col min="12547" max="12547" width="6.7109375" style="67" customWidth="1"/>
    <col min="12548" max="12548" width="8.140625" style="67" bestFit="1" customWidth="1"/>
    <col min="12549" max="12549" width="9.140625" style="67" bestFit="1" customWidth="1"/>
    <col min="12550" max="12550" width="9.7109375" style="67" customWidth="1"/>
    <col min="12551" max="12551" width="9.140625" style="67"/>
    <col min="12552" max="12552" width="10.140625" style="67" bestFit="1" customWidth="1"/>
    <col min="12553" max="12800" width="9.140625" style="67"/>
    <col min="12801" max="12801" width="6.140625" style="67" customWidth="1"/>
    <col min="12802" max="12802" width="47.7109375" style="67" customWidth="1"/>
    <col min="12803" max="12803" width="6.7109375" style="67" customWidth="1"/>
    <col min="12804" max="12804" width="8.140625" style="67" bestFit="1" customWidth="1"/>
    <col min="12805" max="12805" width="9.140625" style="67" bestFit="1" customWidth="1"/>
    <col min="12806" max="12806" width="9.7109375" style="67" customWidth="1"/>
    <col min="12807" max="12807" width="9.140625" style="67"/>
    <col min="12808" max="12808" width="10.140625" style="67" bestFit="1" customWidth="1"/>
    <col min="12809" max="13056" width="9.140625" style="67"/>
    <col min="13057" max="13057" width="6.140625" style="67" customWidth="1"/>
    <col min="13058" max="13058" width="47.7109375" style="67" customWidth="1"/>
    <col min="13059" max="13059" width="6.7109375" style="67" customWidth="1"/>
    <col min="13060" max="13060" width="8.140625" style="67" bestFit="1" customWidth="1"/>
    <col min="13061" max="13061" width="9.140625" style="67" bestFit="1" customWidth="1"/>
    <col min="13062" max="13062" width="9.7109375" style="67" customWidth="1"/>
    <col min="13063" max="13063" width="9.140625" style="67"/>
    <col min="13064" max="13064" width="10.140625" style="67" bestFit="1" customWidth="1"/>
    <col min="13065" max="13312" width="9.140625" style="67"/>
    <col min="13313" max="13313" width="6.140625" style="67" customWidth="1"/>
    <col min="13314" max="13314" width="47.7109375" style="67" customWidth="1"/>
    <col min="13315" max="13315" width="6.7109375" style="67" customWidth="1"/>
    <col min="13316" max="13316" width="8.140625" style="67" bestFit="1" customWidth="1"/>
    <col min="13317" max="13317" width="9.140625" style="67" bestFit="1" customWidth="1"/>
    <col min="13318" max="13318" width="9.7109375" style="67" customWidth="1"/>
    <col min="13319" max="13319" width="9.140625" style="67"/>
    <col min="13320" max="13320" width="10.140625" style="67" bestFit="1" customWidth="1"/>
    <col min="13321" max="13568" width="9.140625" style="67"/>
    <col min="13569" max="13569" width="6.140625" style="67" customWidth="1"/>
    <col min="13570" max="13570" width="47.7109375" style="67" customWidth="1"/>
    <col min="13571" max="13571" width="6.7109375" style="67" customWidth="1"/>
    <col min="13572" max="13572" width="8.140625" style="67" bestFit="1" customWidth="1"/>
    <col min="13573" max="13573" width="9.140625" style="67" bestFit="1" customWidth="1"/>
    <col min="13574" max="13574" width="9.7109375" style="67" customWidth="1"/>
    <col min="13575" max="13575" width="9.140625" style="67"/>
    <col min="13576" max="13576" width="10.140625" style="67" bestFit="1" customWidth="1"/>
    <col min="13577" max="13824" width="9.140625" style="67"/>
    <col min="13825" max="13825" width="6.140625" style="67" customWidth="1"/>
    <col min="13826" max="13826" width="47.7109375" style="67" customWidth="1"/>
    <col min="13827" max="13827" width="6.7109375" style="67" customWidth="1"/>
    <col min="13828" max="13828" width="8.140625" style="67" bestFit="1" customWidth="1"/>
    <col min="13829" max="13829" width="9.140625" style="67" bestFit="1" customWidth="1"/>
    <col min="13830" max="13830" width="9.7109375" style="67" customWidth="1"/>
    <col min="13831" max="13831" width="9.140625" style="67"/>
    <col min="13832" max="13832" width="10.140625" style="67" bestFit="1" customWidth="1"/>
    <col min="13833" max="14080" width="9.140625" style="67"/>
    <col min="14081" max="14081" width="6.140625" style="67" customWidth="1"/>
    <col min="14082" max="14082" width="47.7109375" style="67" customWidth="1"/>
    <col min="14083" max="14083" width="6.7109375" style="67" customWidth="1"/>
    <col min="14084" max="14084" width="8.140625" style="67" bestFit="1" customWidth="1"/>
    <col min="14085" max="14085" width="9.140625" style="67" bestFit="1" customWidth="1"/>
    <col min="14086" max="14086" width="9.7109375" style="67" customWidth="1"/>
    <col min="14087" max="14087" width="9.140625" style="67"/>
    <col min="14088" max="14088" width="10.140625" style="67" bestFit="1" customWidth="1"/>
    <col min="14089" max="14336" width="9.140625" style="67"/>
    <col min="14337" max="14337" width="6.140625" style="67" customWidth="1"/>
    <col min="14338" max="14338" width="47.7109375" style="67" customWidth="1"/>
    <col min="14339" max="14339" width="6.7109375" style="67" customWidth="1"/>
    <col min="14340" max="14340" width="8.140625" style="67" bestFit="1" customWidth="1"/>
    <col min="14341" max="14341" width="9.140625" style="67" bestFit="1" customWidth="1"/>
    <col min="14342" max="14342" width="9.7109375" style="67" customWidth="1"/>
    <col min="14343" max="14343" width="9.140625" style="67"/>
    <col min="14344" max="14344" width="10.140625" style="67" bestFit="1" customWidth="1"/>
    <col min="14345" max="14592" width="9.140625" style="67"/>
    <col min="14593" max="14593" width="6.140625" style="67" customWidth="1"/>
    <col min="14594" max="14594" width="47.7109375" style="67" customWidth="1"/>
    <col min="14595" max="14595" width="6.7109375" style="67" customWidth="1"/>
    <col min="14596" max="14596" width="8.140625" style="67" bestFit="1" customWidth="1"/>
    <col min="14597" max="14597" width="9.140625" style="67" bestFit="1" customWidth="1"/>
    <col min="14598" max="14598" width="9.7109375" style="67" customWidth="1"/>
    <col min="14599" max="14599" width="9.140625" style="67"/>
    <col min="14600" max="14600" width="10.140625" style="67" bestFit="1" customWidth="1"/>
    <col min="14601" max="14848" width="9.140625" style="67"/>
    <col min="14849" max="14849" width="6.140625" style="67" customWidth="1"/>
    <col min="14850" max="14850" width="47.7109375" style="67" customWidth="1"/>
    <col min="14851" max="14851" width="6.7109375" style="67" customWidth="1"/>
    <col min="14852" max="14852" width="8.140625" style="67" bestFit="1" customWidth="1"/>
    <col min="14853" max="14853" width="9.140625" style="67" bestFit="1" customWidth="1"/>
    <col min="14854" max="14854" width="9.7109375" style="67" customWidth="1"/>
    <col min="14855" max="14855" width="9.140625" style="67"/>
    <col min="14856" max="14856" width="10.140625" style="67" bestFit="1" customWidth="1"/>
    <col min="14857" max="15104" width="9.140625" style="67"/>
    <col min="15105" max="15105" width="6.140625" style="67" customWidth="1"/>
    <col min="15106" max="15106" width="47.7109375" style="67" customWidth="1"/>
    <col min="15107" max="15107" width="6.7109375" style="67" customWidth="1"/>
    <col min="15108" max="15108" width="8.140625" style="67" bestFit="1" customWidth="1"/>
    <col min="15109" max="15109" width="9.140625" style="67" bestFit="1" customWidth="1"/>
    <col min="15110" max="15110" width="9.7109375" style="67" customWidth="1"/>
    <col min="15111" max="15111" width="9.140625" style="67"/>
    <col min="15112" max="15112" width="10.140625" style="67" bestFit="1" customWidth="1"/>
    <col min="15113" max="15360" width="9.140625" style="67"/>
    <col min="15361" max="15361" width="6.140625" style="67" customWidth="1"/>
    <col min="15362" max="15362" width="47.7109375" style="67" customWidth="1"/>
    <col min="15363" max="15363" width="6.7109375" style="67" customWidth="1"/>
    <col min="15364" max="15364" width="8.140625" style="67" bestFit="1" customWidth="1"/>
    <col min="15365" max="15365" width="9.140625" style="67" bestFit="1" customWidth="1"/>
    <col min="15366" max="15366" width="9.7109375" style="67" customWidth="1"/>
    <col min="15367" max="15367" width="9.140625" style="67"/>
    <col min="15368" max="15368" width="10.140625" style="67" bestFit="1" customWidth="1"/>
    <col min="15369" max="15616" width="9.140625" style="67"/>
    <col min="15617" max="15617" width="6.140625" style="67" customWidth="1"/>
    <col min="15618" max="15618" width="47.7109375" style="67" customWidth="1"/>
    <col min="15619" max="15619" width="6.7109375" style="67" customWidth="1"/>
    <col min="15620" max="15620" width="8.140625" style="67" bestFit="1" customWidth="1"/>
    <col min="15621" max="15621" width="9.140625" style="67" bestFit="1" customWidth="1"/>
    <col min="15622" max="15622" width="9.7109375" style="67" customWidth="1"/>
    <col min="15623" max="15623" width="9.140625" style="67"/>
    <col min="15624" max="15624" width="10.140625" style="67" bestFit="1" customWidth="1"/>
    <col min="15625" max="15872" width="9.140625" style="67"/>
    <col min="15873" max="15873" width="6.140625" style="67" customWidth="1"/>
    <col min="15874" max="15874" width="47.7109375" style="67" customWidth="1"/>
    <col min="15875" max="15875" width="6.7109375" style="67" customWidth="1"/>
    <col min="15876" max="15876" width="8.140625" style="67" bestFit="1" customWidth="1"/>
    <col min="15877" max="15877" width="9.140625" style="67" bestFit="1" customWidth="1"/>
    <col min="15878" max="15878" width="9.7109375" style="67" customWidth="1"/>
    <col min="15879" max="15879" width="9.140625" style="67"/>
    <col min="15880" max="15880" width="10.140625" style="67" bestFit="1" customWidth="1"/>
    <col min="15881" max="16128" width="9.140625" style="67"/>
    <col min="16129" max="16129" width="6.140625" style="67" customWidth="1"/>
    <col min="16130" max="16130" width="47.7109375" style="67" customWidth="1"/>
    <col min="16131" max="16131" width="6.7109375" style="67" customWidth="1"/>
    <col min="16132" max="16132" width="8.140625" style="67" bestFit="1" customWidth="1"/>
    <col min="16133" max="16133" width="9.140625" style="67" bestFit="1" customWidth="1"/>
    <col min="16134" max="16134" width="9.7109375" style="67" customWidth="1"/>
    <col min="16135" max="16135" width="9.140625" style="67"/>
    <col min="16136" max="16136" width="10.140625" style="67" bestFit="1" customWidth="1"/>
    <col min="16137" max="16384" width="9.140625" style="67"/>
  </cols>
  <sheetData>
    <row r="1" spans="1:11" s="44" customFormat="1" ht="25.5" x14ac:dyDescent="0.25">
      <c r="A1" s="38" t="s">
        <v>6</v>
      </c>
      <c r="B1" s="39" t="s">
        <v>5</v>
      </c>
      <c r="C1" s="617" t="s">
        <v>7</v>
      </c>
      <c r="D1" s="40" t="s">
        <v>8</v>
      </c>
      <c r="E1" s="41" t="s">
        <v>9</v>
      </c>
      <c r="F1" s="41" t="s">
        <v>10</v>
      </c>
      <c r="G1" s="42"/>
      <c r="H1" s="43"/>
      <c r="I1" s="43"/>
    </row>
    <row r="2" spans="1:11" s="44" customFormat="1" ht="15.75" x14ac:dyDescent="0.25">
      <c r="A2" s="45"/>
      <c r="B2" s="46"/>
      <c r="C2" s="81"/>
      <c r="D2" s="48"/>
      <c r="E2" s="48"/>
      <c r="F2" s="48"/>
      <c r="G2" s="42"/>
      <c r="H2" s="43"/>
      <c r="I2" s="43"/>
    </row>
    <row r="3" spans="1:11" s="50" customFormat="1" ht="233.25" customHeight="1" x14ac:dyDescent="0.2">
      <c r="A3" s="49"/>
      <c r="B3" s="677" t="s">
        <v>16</v>
      </c>
      <c r="C3" s="678"/>
      <c r="D3" s="678"/>
      <c r="E3" s="678"/>
      <c r="F3" s="679"/>
    </row>
    <row r="4" spans="1:11" s="51" customFormat="1" x14ac:dyDescent="0.2">
      <c r="A4" s="45"/>
      <c r="B4" s="46"/>
      <c r="C4" s="81"/>
      <c r="D4" s="48"/>
      <c r="E4" s="48"/>
      <c r="F4" s="48"/>
    </row>
    <row r="5" spans="1:11" s="58" customFormat="1" ht="15.75" x14ac:dyDescent="0.25">
      <c r="A5" s="52">
        <v>7</v>
      </c>
      <c r="B5" s="53" t="s">
        <v>1122</v>
      </c>
      <c r="C5" s="102"/>
      <c r="D5" s="55"/>
      <c r="E5" s="55"/>
      <c r="F5" s="55"/>
      <c r="G5" s="56"/>
      <c r="H5" s="57"/>
      <c r="I5" s="57"/>
    </row>
    <row r="6" spans="1:11" s="58" customFormat="1" ht="15.75" x14ac:dyDescent="0.25">
      <c r="A6" s="45"/>
      <c r="B6" s="46"/>
      <c r="C6" s="81"/>
      <c r="D6" s="48"/>
      <c r="E6" s="48"/>
      <c r="F6" s="48"/>
      <c r="G6" s="56"/>
      <c r="H6" s="57"/>
      <c r="I6" s="57"/>
    </row>
    <row r="7" spans="1:11" s="62" customFormat="1" ht="15" customHeight="1" x14ac:dyDescent="0.2">
      <c r="A7" s="59" t="s">
        <v>943</v>
      </c>
      <c r="B7" s="60" t="s">
        <v>159</v>
      </c>
      <c r="C7" s="81"/>
      <c r="D7" s="48"/>
      <c r="E7" s="48"/>
      <c r="F7" s="48"/>
      <c r="G7" s="61"/>
    </row>
    <row r="8" spans="1:11" s="62" customFormat="1" ht="15" customHeight="1" x14ac:dyDescent="0.2">
      <c r="A8" s="45"/>
      <c r="B8" s="46"/>
      <c r="C8" s="81"/>
      <c r="D8" s="48"/>
      <c r="E8" s="48"/>
      <c r="F8" s="48"/>
      <c r="G8" s="61"/>
    </row>
    <row r="9" spans="1:11" ht="63.75" x14ac:dyDescent="0.2">
      <c r="A9" s="63" t="s">
        <v>944</v>
      </c>
      <c r="B9" s="64" t="s">
        <v>160</v>
      </c>
      <c r="C9" s="618"/>
      <c r="D9" s="48"/>
      <c r="E9" s="65"/>
      <c r="F9" s="48"/>
      <c r="G9" s="66"/>
      <c r="H9" s="66"/>
      <c r="I9" s="66"/>
      <c r="J9" s="66"/>
      <c r="K9" s="66"/>
    </row>
    <row r="10" spans="1:11" x14ac:dyDescent="0.2">
      <c r="A10" s="68"/>
      <c r="B10" s="64" t="s">
        <v>17</v>
      </c>
      <c r="C10" s="618"/>
      <c r="D10" s="48"/>
      <c r="E10" s="65"/>
      <c r="F10" s="48"/>
      <c r="G10" s="66"/>
      <c r="H10" s="66"/>
      <c r="I10" s="66"/>
      <c r="J10" s="66"/>
      <c r="K10" s="66"/>
    </row>
    <row r="11" spans="1:11" s="75" customFormat="1" x14ac:dyDescent="0.2">
      <c r="A11" s="69"/>
      <c r="B11" s="70" t="s">
        <v>161</v>
      </c>
      <c r="C11" s="619"/>
      <c r="D11" s="71"/>
      <c r="E11" s="71"/>
      <c r="F11" s="72"/>
      <c r="G11" s="73"/>
      <c r="H11" s="73"/>
      <c r="I11" s="73"/>
      <c r="J11" s="73"/>
      <c r="K11" s="74"/>
    </row>
    <row r="12" spans="1:11" s="75" customFormat="1" x14ac:dyDescent="0.2">
      <c r="A12" s="69"/>
      <c r="B12" s="70" t="s">
        <v>162</v>
      </c>
      <c r="C12" s="619"/>
      <c r="D12" s="71"/>
      <c r="E12" s="71"/>
      <c r="F12" s="72"/>
      <c r="G12" s="73"/>
      <c r="H12" s="73"/>
      <c r="I12" s="73"/>
      <c r="J12" s="73"/>
      <c r="K12" s="74"/>
    </row>
    <row r="13" spans="1:11" x14ac:dyDescent="0.2">
      <c r="A13" s="68"/>
      <c r="B13" s="46" t="s">
        <v>163</v>
      </c>
      <c r="C13" s="618" t="s">
        <v>18</v>
      </c>
      <c r="D13" s="48">
        <v>1</v>
      </c>
      <c r="E13" s="65"/>
      <c r="F13" s="48">
        <f>D13*E13</f>
        <v>0</v>
      </c>
      <c r="G13" s="66"/>
      <c r="H13" s="66"/>
      <c r="I13" s="66"/>
      <c r="J13" s="66"/>
      <c r="K13" s="66"/>
    </row>
    <row r="14" spans="1:11" s="76" customFormat="1" x14ac:dyDescent="0.2">
      <c r="A14" s="45"/>
      <c r="B14" s="46"/>
      <c r="C14" s="81"/>
      <c r="D14" s="48"/>
      <c r="E14" s="48"/>
      <c r="F14" s="48"/>
      <c r="G14" s="65"/>
      <c r="H14" s="66"/>
      <c r="I14" s="65"/>
      <c r="J14" s="65"/>
      <c r="K14" s="65"/>
    </row>
    <row r="15" spans="1:11" s="76" customFormat="1" x14ac:dyDescent="0.2">
      <c r="A15" s="63" t="s">
        <v>945</v>
      </c>
      <c r="B15" s="46" t="s">
        <v>164</v>
      </c>
      <c r="C15" s="618"/>
      <c r="D15" s="48"/>
      <c r="E15" s="65"/>
      <c r="F15" s="48"/>
      <c r="G15" s="65"/>
      <c r="H15" s="66"/>
      <c r="I15" s="65"/>
      <c r="J15" s="65"/>
      <c r="K15" s="65"/>
    </row>
    <row r="16" spans="1:11" ht="143.25" customHeight="1" x14ac:dyDescent="0.2">
      <c r="A16" s="80"/>
      <c r="B16" s="77" t="s">
        <v>165</v>
      </c>
      <c r="C16" s="618"/>
      <c r="D16" s="48"/>
      <c r="E16" s="65"/>
      <c r="F16" s="48"/>
      <c r="G16" s="66"/>
      <c r="H16" s="66"/>
      <c r="I16" s="66"/>
      <c r="J16" s="66"/>
      <c r="K16" s="66"/>
    </row>
    <row r="17" spans="1:11" ht="93.75" customHeight="1" x14ac:dyDescent="0.2">
      <c r="A17" s="68"/>
      <c r="B17" s="64" t="s">
        <v>166</v>
      </c>
      <c r="C17" s="618" t="s">
        <v>18</v>
      </c>
      <c r="D17" s="48">
        <v>1</v>
      </c>
      <c r="E17" s="65"/>
      <c r="F17" s="48">
        <f>D17*E17</f>
        <v>0</v>
      </c>
      <c r="G17" s="66"/>
      <c r="H17" s="66"/>
      <c r="I17" s="66"/>
      <c r="J17" s="66"/>
      <c r="K17" s="66"/>
    </row>
    <row r="18" spans="1:11" x14ac:dyDescent="0.2">
      <c r="A18" s="68"/>
      <c r="B18" s="78"/>
      <c r="C18" s="618"/>
      <c r="D18" s="48"/>
      <c r="E18" s="65"/>
      <c r="F18" s="48"/>
      <c r="G18" s="66"/>
      <c r="H18" s="66"/>
      <c r="I18" s="66"/>
      <c r="J18" s="66"/>
      <c r="K18" s="66"/>
    </row>
    <row r="19" spans="1:11" ht="120" customHeight="1" x14ac:dyDescent="0.2">
      <c r="A19" s="63" t="s">
        <v>946</v>
      </c>
      <c r="B19" s="77" t="s">
        <v>167</v>
      </c>
      <c r="C19" s="618"/>
      <c r="D19" s="48"/>
      <c r="E19" s="65"/>
      <c r="F19" s="48"/>
      <c r="G19" s="66"/>
      <c r="H19" s="66"/>
      <c r="I19" s="66"/>
      <c r="J19" s="66"/>
      <c r="K19" s="66"/>
    </row>
    <row r="20" spans="1:11" x14ac:dyDescent="0.2">
      <c r="A20" s="68"/>
      <c r="B20" s="79" t="s">
        <v>168</v>
      </c>
      <c r="C20" s="618" t="s">
        <v>20</v>
      </c>
      <c r="D20" s="48">
        <v>1</v>
      </c>
      <c r="E20" s="65"/>
      <c r="F20" s="48">
        <f>D20*E20</f>
        <v>0</v>
      </c>
      <c r="G20" s="66"/>
      <c r="H20" s="66"/>
      <c r="I20" s="66"/>
      <c r="J20" s="66"/>
      <c r="K20" s="66"/>
    </row>
    <row r="21" spans="1:11" x14ac:dyDescent="0.2">
      <c r="A21" s="68"/>
      <c r="B21" s="79"/>
      <c r="C21" s="618"/>
      <c r="D21" s="48"/>
      <c r="E21" s="65"/>
      <c r="F21" s="48"/>
      <c r="G21" s="66"/>
      <c r="H21" s="66"/>
      <c r="I21" s="66"/>
      <c r="J21" s="66"/>
      <c r="K21" s="66"/>
    </row>
    <row r="22" spans="1:11" ht="80.25" customHeight="1" x14ac:dyDescent="0.2">
      <c r="A22" s="63" t="s">
        <v>947</v>
      </c>
      <c r="B22" s="77" t="s">
        <v>262</v>
      </c>
      <c r="C22" s="618" t="s">
        <v>20</v>
      </c>
      <c r="D22" s="48">
        <v>1</v>
      </c>
      <c r="E22" s="65"/>
      <c r="F22" s="48">
        <f>D22*E22</f>
        <v>0</v>
      </c>
      <c r="G22" s="66"/>
      <c r="H22" s="66"/>
      <c r="I22" s="66"/>
      <c r="J22" s="66"/>
      <c r="K22" s="66"/>
    </row>
    <row r="23" spans="1:11" x14ac:dyDescent="0.2">
      <c r="A23" s="68"/>
      <c r="B23" s="78"/>
      <c r="C23" s="618"/>
      <c r="D23" s="80"/>
      <c r="E23" s="76"/>
      <c r="F23" s="80"/>
      <c r="G23" s="66"/>
      <c r="H23" s="66"/>
      <c r="I23" s="66"/>
      <c r="J23" s="66"/>
      <c r="K23" s="66"/>
    </row>
    <row r="24" spans="1:11" ht="117.75" x14ac:dyDescent="0.2">
      <c r="A24" s="63" t="s">
        <v>948</v>
      </c>
      <c r="B24" s="77" t="s">
        <v>169</v>
      </c>
      <c r="C24" s="618" t="s">
        <v>18</v>
      </c>
      <c r="D24" s="48">
        <v>1</v>
      </c>
      <c r="E24" s="65"/>
      <c r="F24" s="48">
        <f>D24*E24</f>
        <v>0</v>
      </c>
      <c r="G24" s="66"/>
      <c r="H24" s="66"/>
      <c r="I24" s="66"/>
      <c r="J24" s="66"/>
      <c r="K24" s="66"/>
    </row>
    <row r="25" spans="1:11" x14ac:dyDescent="0.2">
      <c r="A25" s="68"/>
      <c r="B25" s="46"/>
      <c r="C25" s="618"/>
      <c r="D25" s="80"/>
      <c r="E25" s="76"/>
      <c r="F25" s="48"/>
      <c r="G25" s="66"/>
      <c r="H25" s="66"/>
      <c r="I25" s="66"/>
      <c r="J25" s="66"/>
      <c r="K25" s="66"/>
    </row>
    <row r="26" spans="1:11" ht="39.75" customHeight="1" x14ac:dyDescent="0.2">
      <c r="A26" s="63" t="s">
        <v>949</v>
      </c>
      <c r="B26" s="64" t="s">
        <v>21</v>
      </c>
      <c r="C26" s="618"/>
      <c r="D26" s="48"/>
      <c r="E26" s="65"/>
      <c r="F26" s="48"/>
      <c r="G26" s="66"/>
      <c r="H26" s="66"/>
      <c r="I26" s="66"/>
      <c r="J26" s="66"/>
      <c r="K26" s="66"/>
    </row>
    <row r="27" spans="1:11" x14ac:dyDescent="0.2">
      <c r="A27" s="68"/>
      <c r="B27" s="81" t="s">
        <v>170</v>
      </c>
      <c r="C27" s="618" t="s">
        <v>20</v>
      </c>
      <c r="D27" s="48">
        <v>1</v>
      </c>
      <c r="E27" s="65"/>
      <c r="F27" s="48">
        <f>D27*E27</f>
        <v>0</v>
      </c>
      <c r="G27" s="66"/>
      <c r="H27" s="66"/>
      <c r="I27" s="66"/>
      <c r="J27" s="66"/>
      <c r="K27" s="66"/>
    </row>
    <row r="28" spans="1:11" x14ac:dyDescent="0.2">
      <c r="A28" s="68"/>
      <c r="B28" s="81"/>
      <c r="C28" s="618"/>
      <c r="D28" s="48"/>
      <c r="E28" s="65"/>
      <c r="F28" s="48"/>
      <c r="G28" s="66"/>
      <c r="H28" s="66"/>
      <c r="I28" s="66"/>
      <c r="J28" s="66"/>
      <c r="K28" s="66"/>
    </row>
    <row r="29" spans="1:11" ht="30.75" customHeight="1" x14ac:dyDescent="0.2">
      <c r="A29" s="63" t="s">
        <v>950</v>
      </c>
      <c r="B29" s="64" t="s">
        <v>22</v>
      </c>
      <c r="C29" s="618"/>
      <c r="D29" s="48"/>
      <c r="E29" s="65"/>
      <c r="F29" s="48"/>
      <c r="G29" s="66"/>
      <c r="H29" s="66"/>
      <c r="I29" s="66"/>
      <c r="J29" s="66"/>
      <c r="K29" s="66"/>
    </row>
    <row r="30" spans="1:11" s="85" customFormat="1" x14ac:dyDescent="0.2">
      <c r="A30" s="68"/>
      <c r="B30" s="82" t="s">
        <v>23</v>
      </c>
      <c r="C30" s="620" t="s">
        <v>20</v>
      </c>
      <c r="D30" s="83">
        <v>2</v>
      </c>
      <c r="E30" s="65"/>
      <c r="F30" s="48">
        <f>D30*E30</f>
        <v>0</v>
      </c>
      <c r="G30" s="84"/>
      <c r="H30" s="66"/>
      <c r="I30" s="84"/>
      <c r="J30" s="84"/>
      <c r="K30" s="84"/>
    </row>
    <row r="31" spans="1:11" x14ac:dyDescent="0.2">
      <c r="A31" s="86"/>
      <c r="B31" s="87"/>
      <c r="C31" s="621"/>
      <c r="D31" s="88"/>
      <c r="E31" s="89"/>
      <c r="F31" s="48"/>
      <c r="G31" s="66"/>
      <c r="H31" s="66"/>
      <c r="I31" s="66"/>
      <c r="J31" s="66"/>
      <c r="K31" s="66"/>
    </row>
    <row r="32" spans="1:11" ht="38.25" x14ac:dyDescent="0.2">
      <c r="A32" s="63" t="s">
        <v>951</v>
      </c>
      <c r="B32" s="46" t="s">
        <v>24</v>
      </c>
      <c r="C32" s="618"/>
      <c r="D32" s="48"/>
      <c r="E32" s="65"/>
      <c r="F32" s="48"/>
      <c r="G32" s="66"/>
      <c r="H32" s="66"/>
      <c r="I32" s="66"/>
      <c r="J32" s="66"/>
      <c r="K32" s="66"/>
    </row>
    <row r="33" spans="1:13" x14ac:dyDescent="0.2">
      <c r="A33" s="68"/>
      <c r="B33" s="81" t="s">
        <v>25</v>
      </c>
      <c r="C33" s="618" t="s">
        <v>18</v>
      </c>
      <c r="D33" s="48">
        <v>3</v>
      </c>
      <c r="E33" s="65"/>
      <c r="F33" s="48">
        <f>D33*E33</f>
        <v>0</v>
      </c>
      <c r="G33" s="66"/>
      <c r="H33" s="66"/>
      <c r="I33" s="66"/>
      <c r="J33" s="66"/>
      <c r="K33" s="66"/>
    </row>
    <row r="34" spans="1:13" x14ac:dyDescent="0.2">
      <c r="A34" s="68"/>
      <c r="B34" s="81"/>
      <c r="C34" s="618"/>
      <c r="D34" s="48"/>
      <c r="E34" s="65"/>
      <c r="F34" s="48"/>
      <c r="G34" s="66"/>
      <c r="H34" s="66"/>
      <c r="I34" s="66"/>
      <c r="J34" s="66"/>
      <c r="K34" s="66"/>
    </row>
    <row r="35" spans="1:13" ht="89.25" x14ac:dyDescent="0.2">
      <c r="A35" s="63" t="s">
        <v>952</v>
      </c>
      <c r="B35" s="64" t="s">
        <v>26</v>
      </c>
      <c r="C35" s="618"/>
      <c r="D35" s="48"/>
      <c r="E35" s="65"/>
      <c r="F35" s="48"/>
      <c r="G35" s="66"/>
      <c r="H35" s="66"/>
      <c r="I35" s="66"/>
      <c r="J35" s="66"/>
      <c r="K35" s="66"/>
    </row>
    <row r="36" spans="1:13" x14ac:dyDescent="0.2">
      <c r="A36" s="68"/>
      <c r="B36" s="81" t="s">
        <v>170</v>
      </c>
      <c r="C36" s="618" t="s">
        <v>20</v>
      </c>
      <c r="D36" s="48">
        <v>4</v>
      </c>
      <c r="E36" s="65"/>
      <c r="F36" s="48">
        <f>D36*E36</f>
        <v>0</v>
      </c>
      <c r="G36" s="66"/>
      <c r="H36" s="66"/>
      <c r="I36" s="66"/>
      <c r="J36" s="66"/>
      <c r="K36" s="66"/>
    </row>
    <row r="37" spans="1:13" x14ac:dyDescent="0.2">
      <c r="A37" s="68"/>
      <c r="B37" s="81" t="s">
        <v>27</v>
      </c>
      <c r="C37" s="618" t="s">
        <v>20</v>
      </c>
      <c r="D37" s="48">
        <v>1</v>
      </c>
      <c r="E37" s="65"/>
      <c r="F37" s="48">
        <f>D37*E37</f>
        <v>0</v>
      </c>
      <c r="G37" s="66"/>
      <c r="H37" s="66"/>
      <c r="I37" s="66"/>
      <c r="J37" s="66"/>
      <c r="K37" s="66"/>
    </row>
    <row r="38" spans="1:13" x14ac:dyDescent="0.2">
      <c r="A38" s="68"/>
      <c r="B38" s="81"/>
      <c r="C38" s="618"/>
      <c r="D38" s="48"/>
      <c r="E38" s="90"/>
      <c r="F38" s="48"/>
      <c r="G38" s="66"/>
      <c r="H38" s="66"/>
      <c r="I38" s="66"/>
      <c r="J38" s="66"/>
      <c r="K38" s="66"/>
    </row>
    <row r="39" spans="1:13" ht="25.5" x14ac:dyDescent="0.2">
      <c r="A39" s="63" t="s">
        <v>953</v>
      </c>
      <c r="B39" s="91" t="s">
        <v>28</v>
      </c>
      <c r="C39" s="618"/>
      <c r="D39" s="48"/>
      <c r="E39" s="90"/>
      <c r="F39" s="48"/>
      <c r="G39" s="66"/>
      <c r="H39" s="66"/>
      <c r="I39" s="66"/>
      <c r="J39" s="66"/>
      <c r="K39" s="66"/>
    </row>
    <row r="40" spans="1:13" x14ac:dyDescent="0.2">
      <c r="A40" s="68"/>
      <c r="B40" s="81" t="s">
        <v>170</v>
      </c>
      <c r="C40" s="618" t="s">
        <v>20</v>
      </c>
      <c r="D40" s="48">
        <v>1</v>
      </c>
      <c r="E40" s="65"/>
      <c r="F40" s="48">
        <f>D40*E40</f>
        <v>0</v>
      </c>
      <c r="G40" s="66"/>
      <c r="H40" s="66"/>
      <c r="I40" s="66"/>
      <c r="J40" s="66"/>
      <c r="K40" s="66"/>
    </row>
    <row r="41" spans="1:13" x14ac:dyDescent="0.2">
      <c r="A41" s="68"/>
      <c r="B41" s="81"/>
      <c r="C41" s="618"/>
      <c r="D41" s="48"/>
      <c r="E41" s="92"/>
      <c r="F41" s="48"/>
      <c r="G41" s="66"/>
      <c r="H41" s="66"/>
      <c r="I41" s="66"/>
      <c r="J41" s="66"/>
      <c r="K41" s="66"/>
    </row>
    <row r="42" spans="1:13" s="95" customFormat="1" ht="53.25" customHeight="1" x14ac:dyDescent="0.2">
      <c r="A42" s="63" t="s">
        <v>954</v>
      </c>
      <c r="B42" s="93" t="s">
        <v>29</v>
      </c>
      <c r="C42" s="622"/>
      <c r="D42" s="55"/>
      <c r="E42" s="90"/>
      <c r="F42" s="55"/>
      <c r="G42" s="94"/>
      <c r="H42" s="66"/>
      <c r="I42" s="94"/>
      <c r="J42" s="94"/>
      <c r="K42" s="94"/>
    </row>
    <row r="43" spans="1:13" s="95" customFormat="1" x14ac:dyDescent="0.2">
      <c r="A43" s="96"/>
      <c r="B43" s="97" t="s">
        <v>264</v>
      </c>
      <c r="C43" s="622" t="s">
        <v>13</v>
      </c>
      <c r="D43" s="55">
        <v>32</v>
      </c>
      <c r="E43" s="90"/>
      <c r="F43" s="55">
        <f>D43*E43</f>
        <v>0</v>
      </c>
      <c r="G43" s="94"/>
      <c r="H43" s="94"/>
      <c r="I43" s="94"/>
      <c r="J43" s="94"/>
      <c r="K43" s="94"/>
      <c r="L43" s="94"/>
      <c r="M43" s="94"/>
    </row>
    <row r="44" spans="1:13" s="95" customFormat="1" x14ac:dyDescent="0.2">
      <c r="A44" s="96"/>
      <c r="B44" s="54"/>
      <c r="C44" s="622"/>
      <c r="D44" s="55"/>
      <c r="E44" s="98"/>
      <c r="F44" s="55"/>
      <c r="G44" s="94"/>
      <c r="H44" s="66"/>
      <c r="I44" s="94"/>
      <c r="J44" s="94"/>
      <c r="K44" s="94"/>
    </row>
    <row r="45" spans="1:13" s="95" customFormat="1" ht="25.5" x14ac:dyDescent="0.2">
      <c r="A45" s="63" t="s">
        <v>955</v>
      </c>
      <c r="B45" s="93" t="s">
        <v>191</v>
      </c>
      <c r="C45" s="622"/>
      <c r="D45" s="55"/>
      <c r="E45" s="90"/>
      <c r="F45" s="55"/>
      <c r="G45" s="94"/>
      <c r="H45" s="66"/>
      <c r="I45" s="94"/>
      <c r="J45" s="94"/>
      <c r="K45" s="94"/>
    </row>
    <row r="46" spans="1:13" s="95" customFormat="1" x14ac:dyDescent="0.2">
      <c r="A46" s="96"/>
      <c r="B46" s="97" t="s">
        <v>192</v>
      </c>
      <c r="C46" s="622" t="s">
        <v>20</v>
      </c>
      <c r="D46" s="55">
        <v>2</v>
      </c>
      <c r="E46" s="90"/>
      <c r="F46" s="55">
        <f>D46*E46</f>
        <v>0</v>
      </c>
      <c r="G46" s="94"/>
      <c r="H46" s="94"/>
      <c r="I46" s="94"/>
      <c r="J46" s="94"/>
      <c r="K46" s="94"/>
      <c r="L46" s="94"/>
      <c r="M46" s="94"/>
    </row>
    <row r="47" spans="1:13" s="95" customFormat="1" x14ac:dyDescent="0.2">
      <c r="A47" s="96"/>
      <c r="B47" s="97" t="s">
        <v>193</v>
      </c>
      <c r="C47" s="622" t="s">
        <v>20</v>
      </c>
      <c r="D47" s="55">
        <v>4</v>
      </c>
      <c r="E47" s="90"/>
      <c r="F47" s="55">
        <f>D47*E47</f>
        <v>0</v>
      </c>
      <c r="G47" s="94"/>
      <c r="H47" s="94"/>
      <c r="I47" s="94"/>
      <c r="J47" s="94"/>
      <c r="K47" s="94"/>
      <c r="L47" s="94"/>
      <c r="M47" s="94"/>
    </row>
    <row r="48" spans="1:13" s="231" customFormat="1" x14ac:dyDescent="0.2">
      <c r="A48" s="226"/>
      <c r="B48" s="227"/>
      <c r="C48" s="623"/>
      <c r="D48" s="228"/>
      <c r="E48" s="229"/>
      <c r="F48" s="228"/>
      <c r="G48" s="230"/>
      <c r="H48" s="230"/>
      <c r="I48" s="230"/>
      <c r="J48" s="230"/>
      <c r="K48" s="230"/>
      <c r="L48" s="230"/>
      <c r="M48" s="230"/>
    </row>
    <row r="49" spans="1:11" s="95" customFormat="1" ht="25.5" x14ac:dyDescent="0.2">
      <c r="A49" s="63" t="s">
        <v>956</v>
      </c>
      <c r="B49" s="97" t="s">
        <v>30</v>
      </c>
      <c r="C49" s="622" t="s">
        <v>31</v>
      </c>
      <c r="D49" s="55">
        <v>12</v>
      </c>
      <c r="E49" s="90"/>
      <c r="F49" s="55">
        <f>D49*E49</f>
        <v>0</v>
      </c>
      <c r="G49" s="94"/>
      <c r="H49" s="94"/>
      <c r="I49" s="94"/>
      <c r="J49" s="94"/>
      <c r="K49" s="94"/>
    </row>
    <row r="50" spans="1:11" s="95" customFormat="1" x14ac:dyDescent="0.2">
      <c r="A50" s="63"/>
      <c r="B50" s="97"/>
      <c r="C50" s="622"/>
      <c r="D50" s="55"/>
      <c r="E50" s="90"/>
      <c r="F50" s="55"/>
      <c r="G50" s="94"/>
      <c r="H50" s="66"/>
      <c r="I50" s="94"/>
      <c r="J50" s="94"/>
      <c r="K50" s="94"/>
    </row>
    <row r="51" spans="1:11" s="95" customFormat="1" ht="90.75" customHeight="1" x14ac:dyDescent="0.2">
      <c r="A51" s="63" t="s">
        <v>957</v>
      </c>
      <c r="B51" s="93" t="s">
        <v>32</v>
      </c>
      <c r="C51" s="622"/>
      <c r="D51" s="55"/>
      <c r="E51" s="90"/>
      <c r="F51" s="55"/>
      <c r="G51" s="94"/>
      <c r="H51" s="66"/>
      <c r="I51" s="94"/>
      <c r="J51" s="94"/>
      <c r="K51" s="94"/>
    </row>
    <row r="52" spans="1:11" s="95" customFormat="1" x14ac:dyDescent="0.2">
      <c r="A52" s="96"/>
      <c r="B52" s="93" t="s">
        <v>265</v>
      </c>
      <c r="C52" s="622" t="s">
        <v>13</v>
      </c>
      <c r="D52" s="55">
        <v>32</v>
      </c>
      <c r="E52" s="90"/>
      <c r="F52" s="55">
        <f>D52*E52</f>
        <v>0</v>
      </c>
      <c r="G52" s="94"/>
      <c r="H52" s="94"/>
      <c r="I52" s="94"/>
      <c r="J52" s="94"/>
      <c r="K52" s="94"/>
    </row>
    <row r="53" spans="1:11" s="95" customFormat="1" x14ac:dyDescent="0.2">
      <c r="A53" s="96"/>
      <c r="B53" s="93" t="s">
        <v>266</v>
      </c>
      <c r="C53" s="622" t="s">
        <v>31</v>
      </c>
      <c r="D53" s="55">
        <v>9</v>
      </c>
      <c r="E53" s="90"/>
      <c r="F53" s="55">
        <f>D53*E53</f>
        <v>0</v>
      </c>
      <c r="G53" s="94"/>
      <c r="H53" s="94"/>
      <c r="I53" s="94"/>
      <c r="J53" s="94"/>
      <c r="K53" s="94"/>
    </row>
    <row r="54" spans="1:11" s="95" customFormat="1" x14ac:dyDescent="0.2">
      <c r="A54" s="96"/>
      <c r="B54" s="97"/>
      <c r="C54" s="622"/>
      <c r="D54" s="55"/>
      <c r="E54" s="90"/>
      <c r="F54" s="55"/>
      <c r="G54" s="94"/>
      <c r="H54" s="66"/>
      <c r="I54" s="94"/>
      <c r="J54" s="94"/>
      <c r="K54" s="94"/>
    </row>
    <row r="55" spans="1:11" ht="51" x14ac:dyDescent="0.2">
      <c r="A55" s="63" t="s">
        <v>958</v>
      </c>
      <c r="B55" s="91" t="s">
        <v>33</v>
      </c>
      <c r="C55" s="618" t="s">
        <v>20</v>
      </c>
      <c r="D55" s="48">
        <v>2</v>
      </c>
      <c r="E55" s="65"/>
      <c r="F55" s="48">
        <f>D55*E55</f>
        <v>0</v>
      </c>
      <c r="G55" s="66"/>
      <c r="H55" s="66"/>
      <c r="I55" s="66"/>
      <c r="J55" s="66"/>
      <c r="K55" s="66"/>
    </row>
    <row r="56" spans="1:11" x14ac:dyDescent="0.2">
      <c r="A56" s="96"/>
      <c r="B56" s="91"/>
      <c r="C56" s="618"/>
      <c r="D56" s="48"/>
      <c r="E56" s="92"/>
      <c r="F56" s="48"/>
      <c r="G56" s="66"/>
      <c r="H56" s="66"/>
      <c r="I56" s="66"/>
      <c r="J56" s="66"/>
      <c r="K56" s="66"/>
    </row>
    <row r="57" spans="1:11" ht="42" customHeight="1" x14ac:dyDescent="0.2">
      <c r="A57" s="63" t="s">
        <v>959</v>
      </c>
      <c r="B57" s="77" t="s">
        <v>34</v>
      </c>
      <c r="C57" s="618" t="s">
        <v>20</v>
      </c>
      <c r="D57" s="48">
        <v>2</v>
      </c>
      <c r="E57" s="65"/>
      <c r="F57" s="48">
        <f>D57*E57</f>
        <v>0</v>
      </c>
      <c r="G57" s="66"/>
      <c r="H57" s="66"/>
      <c r="I57" s="66"/>
      <c r="J57" s="66"/>
      <c r="K57" s="66"/>
    </row>
    <row r="58" spans="1:11" x14ac:dyDescent="0.2">
      <c r="A58" s="96"/>
      <c r="B58" s="81"/>
      <c r="C58" s="618"/>
      <c r="D58" s="48"/>
      <c r="E58" s="92"/>
      <c r="F58" s="48"/>
      <c r="G58" s="66"/>
      <c r="H58" s="66"/>
      <c r="I58" s="66"/>
      <c r="J58" s="66"/>
      <c r="K58" s="66"/>
    </row>
    <row r="59" spans="1:11" s="100" customFormat="1" ht="38.25" x14ac:dyDescent="0.2">
      <c r="A59" s="63" t="s">
        <v>960</v>
      </c>
      <c r="B59" s="91" t="s">
        <v>35</v>
      </c>
      <c r="C59" s="618" t="s">
        <v>14</v>
      </c>
      <c r="D59" s="48">
        <v>1</v>
      </c>
      <c r="E59" s="65"/>
      <c r="F59" s="48">
        <f>D59*E59</f>
        <v>0</v>
      </c>
      <c r="G59" s="99"/>
      <c r="H59" s="66"/>
    </row>
    <row r="60" spans="1:11" s="100" customFormat="1" x14ac:dyDescent="0.2">
      <c r="A60" s="63"/>
      <c r="B60" s="91"/>
      <c r="C60" s="618"/>
      <c r="D60" s="48"/>
      <c r="E60" s="65"/>
      <c r="F60" s="48"/>
      <c r="G60" s="99"/>
      <c r="H60" s="66"/>
    </row>
    <row r="61" spans="1:11" s="100" customFormat="1" ht="25.5" x14ac:dyDescent="0.2">
      <c r="A61" s="63" t="s">
        <v>961</v>
      </c>
      <c r="B61" s="91" t="s">
        <v>36</v>
      </c>
      <c r="C61" s="618" t="s">
        <v>14</v>
      </c>
      <c r="D61" s="48">
        <v>1</v>
      </c>
      <c r="E61" s="65"/>
      <c r="F61" s="48">
        <f>D61*E61</f>
        <v>0</v>
      </c>
      <c r="G61" s="99"/>
      <c r="H61" s="66"/>
    </row>
    <row r="62" spans="1:11" s="100" customFormat="1" x14ac:dyDescent="0.2">
      <c r="A62" s="96"/>
      <c r="B62" s="81"/>
      <c r="C62" s="624"/>
      <c r="D62" s="101"/>
      <c r="E62" s="101"/>
      <c r="F62" s="101"/>
      <c r="G62" s="99"/>
      <c r="H62" s="66"/>
    </row>
    <row r="63" spans="1:11" s="95" customFormat="1" ht="38.25" x14ac:dyDescent="0.2">
      <c r="A63" s="63" t="s">
        <v>962</v>
      </c>
      <c r="B63" s="91" t="s">
        <v>37</v>
      </c>
      <c r="C63" s="622"/>
      <c r="D63" s="55"/>
      <c r="E63" s="98"/>
      <c r="F63" s="55"/>
      <c r="G63" s="94"/>
      <c r="H63" s="66"/>
      <c r="I63" s="94"/>
      <c r="J63" s="94"/>
      <c r="K63" s="94"/>
    </row>
    <row r="64" spans="1:11" s="95" customFormat="1" x14ac:dyDescent="0.2">
      <c r="A64" s="96"/>
      <c r="B64" s="102" t="s">
        <v>38</v>
      </c>
      <c r="C64" s="622" t="s">
        <v>39</v>
      </c>
      <c r="D64" s="55">
        <v>280</v>
      </c>
      <c r="E64" s="65"/>
      <c r="F64" s="48">
        <f>D64*E64</f>
        <v>0</v>
      </c>
      <c r="G64" s="94"/>
      <c r="H64" s="66"/>
      <c r="I64" s="94"/>
      <c r="J64" s="94"/>
      <c r="K64" s="94"/>
    </row>
    <row r="65" spans="1:13" s="95" customFormat="1" x14ac:dyDescent="0.2">
      <c r="A65" s="96"/>
      <c r="B65" s="102"/>
      <c r="C65" s="622"/>
      <c r="D65" s="55"/>
      <c r="E65" s="90"/>
      <c r="F65" s="55"/>
      <c r="G65" s="94"/>
      <c r="H65" s="66"/>
      <c r="I65" s="94"/>
      <c r="J65" s="94"/>
      <c r="K65" s="94"/>
    </row>
    <row r="66" spans="1:13" s="95" customFormat="1" ht="25.5" customHeight="1" x14ac:dyDescent="0.2">
      <c r="A66" s="63" t="s">
        <v>963</v>
      </c>
      <c r="B66" s="93" t="s">
        <v>40</v>
      </c>
      <c r="C66" s="618" t="s">
        <v>18</v>
      </c>
      <c r="D66" s="55">
        <v>8</v>
      </c>
      <c r="E66" s="65"/>
      <c r="F66" s="48">
        <f>D66*E66</f>
        <v>0</v>
      </c>
      <c r="G66" s="94"/>
      <c r="H66" s="66"/>
      <c r="I66" s="94"/>
      <c r="J66" s="94"/>
      <c r="K66" s="94"/>
      <c r="L66" s="94"/>
      <c r="M66" s="94"/>
    </row>
    <row r="67" spans="1:13" s="62" customFormat="1" ht="15" customHeight="1" x14ac:dyDescent="0.2">
      <c r="A67" s="103"/>
      <c r="B67" s="60"/>
      <c r="C67" s="618"/>
      <c r="D67" s="48"/>
      <c r="E67" s="48"/>
      <c r="F67" s="104"/>
      <c r="G67" s="61"/>
      <c r="H67" s="66"/>
    </row>
    <row r="68" spans="1:13" s="111" customFormat="1" ht="13.5" thickBot="1" x14ac:dyDescent="0.25">
      <c r="A68" s="105" t="s">
        <v>943</v>
      </c>
      <c r="B68" s="106" t="s">
        <v>171</v>
      </c>
      <c r="C68" s="625"/>
      <c r="D68" s="107"/>
      <c r="E68" s="108"/>
      <c r="F68" s="109">
        <f>SUM(F13:F67)</f>
        <v>0</v>
      </c>
      <c r="G68" s="110"/>
      <c r="H68" s="66"/>
      <c r="I68" s="110"/>
    </row>
    <row r="69" spans="1:13" s="44" customFormat="1" ht="16.5" thickTop="1" x14ac:dyDescent="0.25">
      <c r="A69" s="45"/>
      <c r="B69" s="46"/>
      <c r="C69" s="81"/>
      <c r="D69" s="48"/>
      <c r="E69" s="48"/>
      <c r="F69" s="48"/>
      <c r="G69" s="42"/>
      <c r="H69" s="66"/>
      <c r="I69" s="43"/>
    </row>
    <row r="70" spans="1:13" s="62" customFormat="1" ht="15" customHeight="1" x14ac:dyDescent="0.2">
      <c r="A70" s="59" t="s">
        <v>964</v>
      </c>
      <c r="B70" s="60" t="s">
        <v>172</v>
      </c>
      <c r="C70" s="81"/>
      <c r="D70" s="48"/>
      <c r="E70" s="48"/>
      <c r="F70" s="48"/>
      <c r="G70" s="61"/>
      <c r="H70" s="66"/>
    </row>
    <row r="71" spans="1:13" s="62" customFormat="1" ht="15" customHeight="1" x14ac:dyDescent="0.2">
      <c r="A71" s="103"/>
      <c r="B71" s="60"/>
      <c r="C71" s="618"/>
      <c r="D71" s="48"/>
      <c r="E71" s="48"/>
      <c r="F71" s="104"/>
      <c r="G71" s="61"/>
      <c r="H71" s="66"/>
    </row>
    <row r="72" spans="1:13" s="75" customFormat="1" ht="76.5" x14ac:dyDescent="0.2">
      <c r="A72" s="63" t="s">
        <v>965</v>
      </c>
      <c r="B72" s="77" t="s">
        <v>41</v>
      </c>
      <c r="C72" s="626"/>
      <c r="D72" s="71"/>
      <c r="E72" s="71"/>
      <c r="F72" s="72"/>
      <c r="G72" s="112"/>
      <c r="H72" s="66"/>
      <c r="I72" s="112"/>
      <c r="J72" s="112"/>
      <c r="K72" s="112"/>
      <c r="L72" s="112"/>
      <c r="M72" s="112"/>
    </row>
    <row r="73" spans="1:13" s="75" customFormat="1" x14ac:dyDescent="0.2">
      <c r="A73" s="113"/>
      <c r="B73" s="77" t="s">
        <v>173</v>
      </c>
      <c r="C73" s="618" t="s">
        <v>18</v>
      </c>
      <c r="D73" s="71">
        <v>1</v>
      </c>
      <c r="E73" s="65"/>
      <c r="F73" s="48">
        <f>D73*E73</f>
        <v>0</v>
      </c>
      <c r="G73" s="112"/>
      <c r="H73" s="66"/>
      <c r="I73" s="112"/>
      <c r="J73" s="112"/>
      <c r="K73" s="112"/>
      <c r="L73" s="112"/>
      <c r="M73" s="112"/>
    </row>
    <row r="74" spans="1:13" s="75" customFormat="1" x14ac:dyDescent="0.2">
      <c r="A74" s="113"/>
      <c r="B74" s="77" t="s">
        <v>174</v>
      </c>
      <c r="C74" s="618" t="s">
        <v>18</v>
      </c>
      <c r="D74" s="71">
        <v>1</v>
      </c>
      <c r="E74" s="65"/>
      <c r="F74" s="48">
        <f>D74*E74</f>
        <v>0</v>
      </c>
      <c r="G74" s="112"/>
      <c r="H74" s="66"/>
      <c r="I74" s="112"/>
      <c r="J74" s="112"/>
      <c r="K74" s="112"/>
      <c r="L74" s="112"/>
      <c r="M74" s="112"/>
    </row>
    <row r="75" spans="1:13" s="75" customFormat="1" x14ac:dyDescent="0.2">
      <c r="A75" s="113"/>
      <c r="B75" s="114"/>
      <c r="C75" s="626"/>
      <c r="D75" s="71"/>
      <c r="E75" s="71"/>
      <c r="F75" s="72"/>
      <c r="G75" s="112"/>
      <c r="H75" s="66"/>
      <c r="I75" s="112"/>
      <c r="J75" s="112"/>
      <c r="K75" s="112"/>
      <c r="L75" s="112"/>
      <c r="M75" s="112"/>
    </row>
    <row r="76" spans="1:13" ht="114.75" x14ac:dyDescent="0.2">
      <c r="A76" s="63" t="s">
        <v>966</v>
      </c>
      <c r="B76" s="77" t="s">
        <v>263</v>
      </c>
      <c r="C76" s="618"/>
      <c r="D76" s="48"/>
      <c r="E76" s="104"/>
      <c r="F76" s="104"/>
      <c r="G76" s="66"/>
      <c r="H76" s="66"/>
      <c r="I76" s="66"/>
      <c r="J76" s="66"/>
      <c r="K76" s="66"/>
      <c r="L76" s="66"/>
      <c r="M76" s="66"/>
    </row>
    <row r="77" spans="1:13" x14ac:dyDescent="0.2">
      <c r="A77" s="68"/>
      <c r="B77" s="116" t="s">
        <v>175</v>
      </c>
      <c r="C77" s="618" t="s">
        <v>18</v>
      </c>
      <c r="D77" s="48">
        <v>1</v>
      </c>
      <c r="E77" s="65"/>
      <c r="F77" s="48">
        <f>D77*E77</f>
        <v>0</v>
      </c>
      <c r="G77" s="66"/>
      <c r="H77" s="66"/>
      <c r="I77" s="66"/>
      <c r="J77" s="66"/>
      <c r="K77" s="66"/>
      <c r="L77" s="66"/>
      <c r="M77" s="66"/>
    </row>
    <row r="78" spans="1:13" x14ac:dyDescent="0.2">
      <c r="A78" s="68"/>
      <c r="B78" s="116" t="s">
        <v>176</v>
      </c>
      <c r="C78" s="618" t="s">
        <v>18</v>
      </c>
      <c r="D78" s="48">
        <v>1</v>
      </c>
      <c r="E78" s="65"/>
      <c r="F78" s="48">
        <f>D78*E78</f>
        <v>0</v>
      </c>
      <c r="G78" s="66"/>
      <c r="H78" s="66"/>
      <c r="I78" s="66"/>
      <c r="J78" s="66"/>
      <c r="K78" s="66"/>
      <c r="L78" s="66"/>
      <c r="M78" s="66"/>
    </row>
    <row r="79" spans="1:13" x14ac:dyDescent="0.2">
      <c r="A79" s="68"/>
      <c r="B79" s="116"/>
      <c r="C79" s="618"/>
      <c r="D79" s="48"/>
      <c r="E79" s="104"/>
      <c r="F79" s="104"/>
      <c r="G79" s="66"/>
      <c r="H79" s="66"/>
      <c r="I79" s="66"/>
      <c r="J79" s="66"/>
      <c r="K79" s="66"/>
      <c r="L79" s="66"/>
      <c r="M79" s="66"/>
    </row>
    <row r="80" spans="1:13" ht="218.25" customHeight="1" x14ac:dyDescent="0.2">
      <c r="A80" s="63" t="s">
        <v>967</v>
      </c>
      <c r="B80" s="64" t="s">
        <v>177</v>
      </c>
      <c r="C80" s="618"/>
      <c r="D80" s="48"/>
      <c r="E80" s="104"/>
      <c r="F80" s="104"/>
      <c r="G80" s="66"/>
      <c r="H80" s="66"/>
      <c r="I80" s="66"/>
      <c r="J80" s="66"/>
      <c r="K80" s="66"/>
      <c r="L80" s="66"/>
      <c r="M80" s="66"/>
    </row>
    <row r="81" spans="1:13" x14ac:dyDescent="0.2">
      <c r="A81" s="68"/>
      <c r="B81" s="91" t="s">
        <v>178</v>
      </c>
      <c r="C81" s="618" t="s">
        <v>18</v>
      </c>
      <c r="D81" s="48">
        <v>1</v>
      </c>
      <c r="E81" s="65"/>
      <c r="F81" s="48">
        <f>D81*E81</f>
        <v>0</v>
      </c>
      <c r="G81" s="66"/>
      <c r="H81" s="66"/>
      <c r="I81" s="66"/>
      <c r="J81" s="66"/>
      <c r="K81" s="66"/>
      <c r="L81" s="66"/>
      <c r="M81" s="66"/>
    </row>
    <row r="82" spans="1:13" x14ac:dyDescent="0.2">
      <c r="A82" s="68"/>
      <c r="B82" s="91"/>
      <c r="C82" s="618"/>
      <c r="D82" s="48"/>
      <c r="E82" s="104"/>
      <c r="F82" s="104"/>
      <c r="G82" s="66"/>
      <c r="H82" s="66"/>
      <c r="I82" s="66"/>
      <c r="J82" s="66"/>
      <c r="K82" s="66"/>
      <c r="L82" s="66"/>
      <c r="M82" s="66"/>
    </row>
    <row r="83" spans="1:13" ht="207.75" customHeight="1" x14ac:dyDescent="0.2">
      <c r="A83" s="63" t="s">
        <v>968</v>
      </c>
      <c r="B83" s="64" t="s">
        <v>290</v>
      </c>
      <c r="C83" s="618" t="s">
        <v>18</v>
      </c>
      <c r="D83" s="48">
        <v>1</v>
      </c>
      <c r="E83" s="65"/>
      <c r="F83" s="48">
        <f>D83*E83</f>
        <v>0</v>
      </c>
      <c r="G83" s="66"/>
      <c r="H83" s="66"/>
      <c r="I83" s="66"/>
      <c r="J83" s="66"/>
      <c r="K83" s="66"/>
      <c r="L83" s="66"/>
      <c r="M83" s="66"/>
    </row>
    <row r="84" spans="1:13" x14ac:dyDescent="0.2">
      <c r="A84" s="63"/>
      <c r="B84" s="64"/>
      <c r="C84" s="618"/>
      <c r="D84" s="48"/>
      <c r="E84" s="104"/>
      <c r="F84" s="72"/>
      <c r="G84" s="66"/>
      <c r="H84" s="66"/>
      <c r="I84" s="66"/>
      <c r="J84" s="66"/>
      <c r="K84" s="66"/>
      <c r="L84" s="66"/>
      <c r="M84" s="66"/>
    </row>
    <row r="85" spans="1:13" ht="140.25" customHeight="1" x14ac:dyDescent="0.2">
      <c r="A85" s="63" t="s">
        <v>969</v>
      </c>
      <c r="B85" s="64" t="s">
        <v>285</v>
      </c>
      <c r="C85" s="618" t="s">
        <v>18</v>
      </c>
      <c r="D85" s="48">
        <v>1</v>
      </c>
      <c r="E85" s="65"/>
      <c r="F85" s="48">
        <f>D85*E85</f>
        <v>0</v>
      </c>
      <c r="G85" s="66"/>
      <c r="H85" s="66"/>
      <c r="I85" s="66"/>
      <c r="J85" s="66"/>
      <c r="K85" s="66"/>
      <c r="L85" s="66"/>
      <c r="M85" s="66"/>
    </row>
    <row r="86" spans="1:13" x14ac:dyDescent="0.2">
      <c r="A86" s="68"/>
      <c r="B86" s="81"/>
      <c r="C86" s="618"/>
      <c r="D86" s="48"/>
      <c r="E86" s="104"/>
      <c r="F86" s="72"/>
      <c r="G86" s="66"/>
      <c r="H86" s="66"/>
      <c r="I86" s="66"/>
      <c r="J86" s="66"/>
      <c r="K86" s="66"/>
    </row>
    <row r="87" spans="1:13" s="95" customFormat="1" ht="52.5" customHeight="1" x14ac:dyDescent="0.2">
      <c r="A87" s="63" t="s">
        <v>970</v>
      </c>
      <c r="B87" s="93" t="s">
        <v>29</v>
      </c>
      <c r="C87" s="622"/>
      <c r="D87" s="55"/>
      <c r="E87" s="118"/>
      <c r="F87" s="118"/>
      <c r="G87" s="94"/>
      <c r="H87" s="66"/>
      <c r="I87" s="94"/>
      <c r="J87" s="94"/>
      <c r="K87" s="94"/>
      <c r="L87" s="94"/>
      <c r="M87" s="94"/>
    </row>
    <row r="88" spans="1:13" s="95" customFormat="1" x14ac:dyDescent="0.2">
      <c r="A88" s="96"/>
      <c r="B88" s="97" t="s">
        <v>289</v>
      </c>
      <c r="C88" s="622" t="s">
        <v>13</v>
      </c>
      <c r="D88" s="55">
        <v>6</v>
      </c>
      <c r="E88" s="90"/>
      <c r="F88" s="55">
        <f>D88*E88</f>
        <v>0</v>
      </c>
      <c r="G88" s="94"/>
      <c r="H88" s="94"/>
      <c r="I88" s="94"/>
      <c r="J88" s="94"/>
      <c r="K88" s="94"/>
      <c r="L88" s="94"/>
      <c r="M88" s="94"/>
    </row>
    <row r="89" spans="1:13" s="95" customFormat="1" x14ac:dyDescent="0.2">
      <c r="A89" s="96"/>
      <c r="B89" s="97" t="s">
        <v>288</v>
      </c>
      <c r="C89" s="622" t="s">
        <v>13</v>
      </c>
      <c r="D89" s="55">
        <v>6</v>
      </c>
      <c r="E89" s="90"/>
      <c r="F89" s="48">
        <f>D89*E89</f>
        <v>0</v>
      </c>
      <c r="G89" s="94"/>
      <c r="H89" s="66"/>
      <c r="I89" s="94"/>
      <c r="J89" s="94"/>
      <c r="K89" s="94"/>
      <c r="L89" s="94"/>
      <c r="M89" s="94"/>
    </row>
    <row r="90" spans="1:13" s="95" customFormat="1" x14ac:dyDescent="0.2">
      <c r="A90" s="96"/>
      <c r="B90" s="97" t="s">
        <v>286</v>
      </c>
      <c r="C90" s="622" t="s">
        <v>13</v>
      </c>
      <c r="D90" s="55">
        <v>6</v>
      </c>
      <c r="E90" s="90"/>
      <c r="F90" s="48">
        <f>D90*E90</f>
        <v>0</v>
      </c>
      <c r="G90" s="94"/>
      <c r="H90" s="66"/>
      <c r="I90" s="94"/>
      <c r="J90" s="94"/>
      <c r="K90" s="94"/>
      <c r="L90" s="94"/>
      <c r="M90" s="94"/>
    </row>
    <row r="91" spans="1:13" s="95" customFormat="1" x14ac:dyDescent="0.2">
      <c r="A91" s="96"/>
      <c r="B91" s="97"/>
      <c r="C91" s="622"/>
      <c r="D91" s="55"/>
      <c r="E91" s="90"/>
      <c r="F91" s="48"/>
      <c r="G91" s="94"/>
      <c r="H91" s="66"/>
      <c r="I91" s="94"/>
      <c r="J91" s="94"/>
      <c r="K91" s="94"/>
      <c r="L91" s="94"/>
      <c r="M91" s="94"/>
    </row>
    <row r="92" spans="1:13" s="95" customFormat="1" ht="25.5" x14ac:dyDescent="0.2">
      <c r="A92" s="63" t="s">
        <v>971</v>
      </c>
      <c r="B92" s="97" t="s">
        <v>30</v>
      </c>
      <c r="C92" s="622" t="s">
        <v>31</v>
      </c>
      <c r="D92" s="55">
        <v>3</v>
      </c>
      <c r="E92" s="90"/>
      <c r="F92" s="55">
        <f>D92*E92</f>
        <v>0</v>
      </c>
      <c r="G92" s="94"/>
      <c r="H92" s="94"/>
      <c r="I92" s="94"/>
      <c r="J92" s="94"/>
      <c r="K92" s="94"/>
      <c r="L92" s="94"/>
      <c r="M92" s="94"/>
    </row>
    <row r="93" spans="1:13" s="95" customFormat="1" x14ac:dyDescent="0.2">
      <c r="A93" s="63"/>
      <c r="B93" s="97"/>
      <c r="C93" s="622"/>
      <c r="D93" s="55"/>
      <c r="E93" s="90"/>
      <c r="F93" s="55"/>
      <c r="G93" s="94"/>
      <c r="H93" s="94"/>
      <c r="I93" s="94"/>
      <c r="J93" s="94"/>
      <c r="K93" s="94"/>
      <c r="L93" s="94"/>
      <c r="M93" s="94"/>
    </row>
    <row r="94" spans="1:13" s="176" customFormat="1" ht="76.5" x14ac:dyDescent="0.2">
      <c r="A94" s="115" t="s">
        <v>972</v>
      </c>
      <c r="B94" s="238" t="s">
        <v>291</v>
      </c>
      <c r="C94" s="622" t="s">
        <v>18</v>
      </c>
      <c r="D94" s="55">
        <v>1</v>
      </c>
      <c r="E94" s="90"/>
      <c r="F94" s="55">
        <f>D94*E94</f>
        <v>0</v>
      </c>
      <c r="G94" s="174"/>
      <c r="H94" s="94"/>
      <c r="I94" s="174"/>
      <c r="J94" s="174"/>
      <c r="K94" s="174"/>
      <c r="L94" s="175"/>
    </row>
    <row r="95" spans="1:13" s="176" customFormat="1" ht="15" x14ac:dyDescent="0.2">
      <c r="A95" s="139"/>
      <c r="B95" s="152"/>
      <c r="C95" s="618"/>
      <c r="D95" s="48"/>
      <c r="E95" s="48"/>
      <c r="F95" s="104"/>
      <c r="G95" s="174"/>
      <c r="H95" s="66"/>
      <c r="I95" s="174"/>
      <c r="J95" s="174"/>
      <c r="K95" s="174"/>
      <c r="L95" s="175"/>
    </row>
    <row r="96" spans="1:13" ht="89.25" x14ac:dyDescent="0.2">
      <c r="A96" s="63" t="s">
        <v>973</v>
      </c>
      <c r="B96" s="64" t="s">
        <v>26</v>
      </c>
      <c r="C96" s="618"/>
      <c r="D96" s="48"/>
      <c r="E96" s="104"/>
      <c r="F96" s="104"/>
      <c r="G96" s="66"/>
      <c r="H96" s="66"/>
      <c r="I96" s="66"/>
      <c r="J96" s="66"/>
      <c r="K96" s="66"/>
      <c r="L96" s="66"/>
      <c r="M96" s="66"/>
    </row>
    <row r="97" spans="1:13" x14ac:dyDescent="0.2">
      <c r="A97" s="68"/>
      <c r="B97" s="81" t="s">
        <v>43</v>
      </c>
      <c r="C97" s="618" t="s">
        <v>18</v>
      </c>
      <c r="D97" s="48">
        <v>4</v>
      </c>
      <c r="E97" s="65"/>
      <c r="F97" s="48">
        <f>D97*E97</f>
        <v>0</v>
      </c>
      <c r="G97" s="66"/>
      <c r="H97" s="66"/>
      <c r="I97" s="66"/>
      <c r="J97" s="66"/>
      <c r="K97" s="66"/>
    </row>
    <row r="98" spans="1:13" x14ac:dyDescent="0.2">
      <c r="A98" s="68"/>
      <c r="B98" s="81" t="s">
        <v>133</v>
      </c>
      <c r="C98" s="618" t="s">
        <v>18</v>
      </c>
      <c r="D98" s="48">
        <v>4</v>
      </c>
      <c r="E98" s="65"/>
      <c r="F98" s="48">
        <f>D98*E98</f>
        <v>0</v>
      </c>
      <c r="G98" s="66"/>
      <c r="H98" s="66"/>
      <c r="I98" s="66"/>
      <c r="J98" s="66"/>
      <c r="K98" s="66"/>
    </row>
    <row r="99" spans="1:13" x14ac:dyDescent="0.2">
      <c r="A99" s="68"/>
      <c r="B99" s="81"/>
      <c r="C99" s="618"/>
      <c r="D99" s="48"/>
      <c r="E99" s="48"/>
      <c r="F99" s="48"/>
      <c r="G99" s="66"/>
      <c r="H99" s="66"/>
      <c r="I99" s="66"/>
      <c r="J99" s="66"/>
      <c r="K99" s="66"/>
    </row>
    <row r="100" spans="1:13" s="95" customFormat="1" ht="38.25" x14ac:dyDescent="0.2">
      <c r="A100" s="63" t="s">
        <v>974</v>
      </c>
      <c r="B100" s="97" t="s">
        <v>44</v>
      </c>
      <c r="C100" s="622"/>
      <c r="D100" s="55"/>
      <c r="E100" s="118"/>
      <c r="F100" s="72"/>
      <c r="G100" s="94"/>
      <c r="H100" s="66"/>
      <c r="I100" s="94"/>
      <c r="J100" s="94"/>
      <c r="K100" s="94"/>
      <c r="L100" s="94"/>
      <c r="M100" s="94"/>
    </row>
    <row r="101" spans="1:13" x14ac:dyDescent="0.2">
      <c r="A101" s="68"/>
      <c r="B101" s="81" t="s">
        <v>19</v>
      </c>
      <c r="C101" s="618" t="s">
        <v>20</v>
      </c>
      <c r="D101" s="48">
        <v>2</v>
      </c>
      <c r="E101" s="65"/>
      <c r="F101" s="48">
        <f>D101*E101</f>
        <v>0</v>
      </c>
      <c r="G101" s="66"/>
      <c r="H101" s="66"/>
      <c r="I101" s="66"/>
      <c r="J101" s="66"/>
      <c r="K101" s="66"/>
    </row>
    <row r="102" spans="1:13" x14ac:dyDescent="0.2">
      <c r="A102" s="68"/>
      <c r="B102" s="81" t="s">
        <v>27</v>
      </c>
      <c r="C102" s="618" t="s">
        <v>20</v>
      </c>
      <c r="D102" s="48">
        <v>6</v>
      </c>
      <c r="E102" s="65"/>
      <c r="F102" s="48">
        <f>D102*E102</f>
        <v>0</v>
      </c>
      <c r="G102" s="66"/>
      <c r="H102" s="66"/>
      <c r="I102" s="66"/>
      <c r="J102" s="66"/>
      <c r="K102" s="66"/>
    </row>
    <row r="103" spans="1:13" x14ac:dyDescent="0.2">
      <c r="A103" s="68"/>
      <c r="B103" s="81" t="s">
        <v>45</v>
      </c>
      <c r="C103" s="618" t="s">
        <v>20</v>
      </c>
      <c r="D103" s="48">
        <v>4</v>
      </c>
      <c r="E103" s="65"/>
      <c r="F103" s="48">
        <f>D103*E103</f>
        <v>0</v>
      </c>
      <c r="G103" s="66"/>
      <c r="H103" s="66"/>
      <c r="I103" s="66"/>
      <c r="J103" s="66"/>
      <c r="K103" s="66"/>
    </row>
    <row r="104" spans="1:13" x14ac:dyDescent="0.2">
      <c r="A104" s="68"/>
      <c r="B104" s="81" t="s">
        <v>46</v>
      </c>
      <c r="C104" s="618" t="s">
        <v>20</v>
      </c>
      <c r="D104" s="48">
        <v>2</v>
      </c>
      <c r="E104" s="65"/>
      <c r="F104" s="48">
        <f>D104*E104</f>
        <v>0</v>
      </c>
      <c r="G104" s="66"/>
      <c r="H104" s="66"/>
      <c r="I104" s="66"/>
      <c r="J104" s="66"/>
      <c r="K104" s="66"/>
    </row>
    <row r="105" spans="1:13" s="95" customFormat="1" x14ac:dyDescent="0.2">
      <c r="A105" s="63"/>
      <c r="B105" s="97"/>
      <c r="C105" s="622"/>
      <c r="D105" s="55"/>
      <c r="E105" s="118"/>
      <c r="F105" s="72"/>
      <c r="G105" s="94"/>
      <c r="H105" s="66"/>
      <c r="I105" s="94"/>
      <c r="J105" s="94"/>
      <c r="K105" s="94"/>
      <c r="L105" s="94"/>
      <c r="M105" s="94"/>
    </row>
    <row r="106" spans="1:13" s="95" customFormat="1" ht="25.5" x14ac:dyDescent="0.2">
      <c r="A106" s="63" t="s">
        <v>975</v>
      </c>
      <c r="B106" s="97" t="s">
        <v>47</v>
      </c>
      <c r="C106" s="622"/>
      <c r="D106" s="55"/>
      <c r="E106" s="48"/>
      <c r="F106" s="118"/>
      <c r="G106" s="94"/>
      <c r="H106" s="66"/>
      <c r="I106" s="94"/>
      <c r="J106" s="94"/>
      <c r="K106" s="94"/>
      <c r="L106" s="94"/>
      <c r="M106" s="94"/>
    </row>
    <row r="107" spans="1:13" s="95" customFormat="1" x14ac:dyDescent="0.2">
      <c r="A107" s="96"/>
      <c r="B107" s="97" t="s">
        <v>48</v>
      </c>
      <c r="C107" s="622" t="s">
        <v>20</v>
      </c>
      <c r="D107" s="55">
        <v>1</v>
      </c>
      <c r="E107" s="65"/>
      <c r="F107" s="48">
        <f>D107*E107</f>
        <v>0</v>
      </c>
      <c r="G107" s="94"/>
      <c r="H107" s="66"/>
      <c r="I107" s="94"/>
      <c r="J107" s="94"/>
      <c r="K107" s="94"/>
      <c r="L107" s="94"/>
      <c r="M107" s="94"/>
    </row>
    <row r="108" spans="1:13" s="95" customFormat="1" x14ac:dyDescent="0.2">
      <c r="A108" s="96"/>
      <c r="B108" s="97" t="s">
        <v>168</v>
      </c>
      <c r="C108" s="622" t="s">
        <v>20</v>
      </c>
      <c r="D108" s="55">
        <v>1</v>
      </c>
      <c r="E108" s="65"/>
      <c r="F108" s="48">
        <f>D108*E108</f>
        <v>0</v>
      </c>
      <c r="G108" s="94"/>
      <c r="H108" s="66"/>
      <c r="I108" s="94"/>
      <c r="J108" s="94"/>
      <c r="K108" s="94"/>
      <c r="L108" s="94"/>
      <c r="M108" s="94"/>
    </row>
    <row r="109" spans="1:13" s="95" customFormat="1" x14ac:dyDescent="0.2">
      <c r="A109" s="96"/>
      <c r="B109" s="97"/>
      <c r="C109" s="622"/>
      <c r="D109" s="55"/>
      <c r="E109" s="48"/>
      <c r="F109" s="118"/>
      <c r="G109" s="94"/>
      <c r="H109" s="66"/>
      <c r="I109" s="94"/>
      <c r="J109" s="94"/>
      <c r="K109" s="94"/>
      <c r="L109" s="94"/>
      <c r="M109" s="94"/>
    </row>
    <row r="110" spans="1:13" ht="39.75" customHeight="1" x14ac:dyDescent="0.2">
      <c r="A110" s="63" t="s">
        <v>976</v>
      </c>
      <c r="B110" s="64" t="s">
        <v>21</v>
      </c>
      <c r="C110" s="618"/>
      <c r="D110" s="48"/>
      <c r="E110" s="65"/>
      <c r="F110" s="48"/>
      <c r="G110" s="66"/>
      <c r="H110" s="66"/>
      <c r="I110" s="66"/>
      <c r="J110" s="66"/>
      <c r="K110" s="66"/>
    </row>
    <row r="111" spans="1:13" x14ac:dyDescent="0.2">
      <c r="A111" s="68"/>
      <c r="B111" s="81" t="s">
        <v>170</v>
      </c>
      <c r="C111" s="618" t="s">
        <v>20</v>
      </c>
      <c r="D111" s="48">
        <v>1</v>
      </c>
      <c r="E111" s="65"/>
      <c r="F111" s="48">
        <f>D111*E111</f>
        <v>0</v>
      </c>
      <c r="G111" s="66"/>
      <c r="H111" s="66"/>
      <c r="I111" s="66"/>
      <c r="J111" s="66"/>
      <c r="K111" s="66"/>
    </row>
    <row r="112" spans="1:13" x14ac:dyDescent="0.2">
      <c r="A112" s="68"/>
      <c r="B112" s="81" t="s">
        <v>182</v>
      </c>
      <c r="C112" s="618" t="s">
        <v>20</v>
      </c>
      <c r="D112" s="48">
        <v>1</v>
      </c>
      <c r="E112" s="65"/>
      <c r="F112" s="48">
        <f>D112*E112</f>
        <v>0</v>
      </c>
      <c r="G112" s="66"/>
      <c r="H112" s="66"/>
      <c r="I112" s="66"/>
      <c r="J112" s="66"/>
      <c r="K112" s="66"/>
    </row>
    <row r="113" spans="1:13" x14ac:dyDescent="0.2">
      <c r="A113" s="68"/>
      <c r="B113" s="81"/>
      <c r="C113" s="618"/>
      <c r="D113" s="48"/>
      <c r="E113" s="65"/>
      <c r="F113" s="48"/>
      <c r="G113" s="66"/>
      <c r="H113" s="66"/>
      <c r="I113" s="66"/>
      <c r="J113" s="66"/>
      <c r="K113" s="66"/>
    </row>
    <row r="114" spans="1:13" s="95" customFormat="1" ht="38.25" x14ac:dyDescent="0.2">
      <c r="A114" s="63" t="s">
        <v>977</v>
      </c>
      <c r="B114" s="119" t="s">
        <v>49</v>
      </c>
      <c r="C114" s="622"/>
      <c r="D114" s="55"/>
      <c r="E114" s="118"/>
      <c r="F114" s="118"/>
      <c r="G114" s="94"/>
      <c r="H114" s="66"/>
      <c r="I114" s="94"/>
      <c r="J114" s="94"/>
      <c r="K114" s="94"/>
      <c r="L114" s="94"/>
      <c r="M114" s="94"/>
    </row>
    <row r="115" spans="1:13" s="95" customFormat="1" x14ac:dyDescent="0.2">
      <c r="A115" s="96"/>
      <c r="B115" s="97" t="s">
        <v>25</v>
      </c>
      <c r="C115" s="618" t="s">
        <v>18</v>
      </c>
      <c r="D115" s="55">
        <v>2</v>
      </c>
      <c r="E115" s="65"/>
      <c r="F115" s="48">
        <f>D115*E115</f>
        <v>0</v>
      </c>
      <c r="G115" s="94"/>
      <c r="H115" s="66"/>
      <c r="I115" s="94"/>
      <c r="J115" s="94"/>
      <c r="K115" s="94"/>
      <c r="L115" s="94"/>
      <c r="M115" s="94"/>
    </row>
    <row r="116" spans="1:13" s="95" customFormat="1" ht="12.75" customHeight="1" x14ac:dyDescent="0.2">
      <c r="A116" s="96"/>
      <c r="B116" s="97"/>
      <c r="C116" s="622"/>
      <c r="D116" s="55"/>
      <c r="E116" s="120"/>
      <c r="F116" s="118"/>
      <c r="G116" s="94"/>
      <c r="H116" s="66"/>
      <c r="I116" s="94"/>
      <c r="J116" s="94"/>
      <c r="K116" s="94"/>
      <c r="L116" s="94"/>
      <c r="M116" s="94"/>
    </row>
    <row r="117" spans="1:13" s="95" customFormat="1" ht="25.5" x14ac:dyDescent="0.2">
      <c r="A117" s="63" t="s">
        <v>978</v>
      </c>
      <c r="B117" s="121" t="s">
        <v>50</v>
      </c>
      <c r="C117" s="622"/>
      <c r="D117" s="55"/>
      <c r="E117" s="118"/>
      <c r="F117" s="118"/>
      <c r="G117" s="94"/>
      <c r="H117" s="66"/>
      <c r="I117" s="94"/>
      <c r="J117" s="94"/>
      <c r="K117" s="94"/>
      <c r="L117" s="94"/>
      <c r="M117" s="94"/>
    </row>
    <row r="118" spans="1:13" s="95" customFormat="1" x14ac:dyDescent="0.2">
      <c r="A118" s="96"/>
      <c r="B118" s="93" t="s">
        <v>23</v>
      </c>
      <c r="C118" s="627" t="s">
        <v>20</v>
      </c>
      <c r="D118" s="122">
        <v>8</v>
      </c>
      <c r="E118" s="65"/>
      <c r="F118" s="48">
        <f>D118*E118</f>
        <v>0</v>
      </c>
      <c r="G118" s="94"/>
      <c r="H118" s="66"/>
      <c r="I118" s="94"/>
      <c r="J118" s="94"/>
      <c r="K118" s="94"/>
      <c r="L118" s="94"/>
      <c r="M118" s="94"/>
    </row>
    <row r="119" spans="1:13" s="95" customFormat="1" ht="12.75" customHeight="1" x14ac:dyDescent="0.2">
      <c r="A119" s="96"/>
      <c r="B119" s="119"/>
      <c r="C119" s="622"/>
      <c r="D119" s="55"/>
      <c r="E119" s="118"/>
      <c r="F119" s="118"/>
      <c r="G119" s="94"/>
      <c r="H119" s="66"/>
      <c r="I119" s="94"/>
      <c r="J119" s="94"/>
      <c r="K119" s="94"/>
      <c r="L119" s="94"/>
      <c r="M119" s="94"/>
    </row>
    <row r="120" spans="1:13" s="95" customFormat="1" ht="52.5" customHeight="1" x14ac:dyDescent="0.2">
      <c r="A120" s="63" t="s">
        <v>979</v>
      </c>
      <c r="B120" s="93" t="s">
        <v>29</v>
      </c>
      <c r="C120" s="622"/>
      <c r="D120" s="55"/>
      <c r="E120" s="118"/>
      <c r="F120" s="118"/>
      <c r="G120" s="94"/>
      <c r="H120" s="66"/>
      <c r="I120" s="94"/>
      <c r="J120" s="94"/>
      <c r="K120" s="94"/>
      <c r="L120" s="94"/>
      <c r="M120" s="94"/>
    </row>
    <row r="121" spans="1:13" s="95" customFormat="1" x14ac:dyDescent="0.2">
      <c r="A121" s="96"/>
      <c r="B121" s="97" t="s">
        <v>269</v>
      </c>
      <c r="C121" s="622" t="s">
        <v>13</v>
      </c>
      <c r="D121" s="55">
        <v>24</v>
      </c>
      <c r="E121" s="90"/>
      <c r="F121" s="55">
        <f t="shared" ref="F121:F127" si="0">D121*E121</f>
        <v>0</v>
      </c>
      <c r="G121" s="94"/>
      <c r="H121" s="94"/>
      <c r="I121" s="94"/>
      <c r="J121" s="94"/>
      <c r="K121" s="94"/>
      <c r="L121" s="94"/>
      <c r="M121" s="94"/>
    </row>
    <row r="122" spans="1:13" s="95" customFormat="1" x14ac:dyDescent="0.2">
      <c r="A122" s="96"/>
      <c r="B122" s="97" t="s">
        <v>268</v>
      </c>
      <c r="C122" s="622" t="s">
        <v>13</v>
      </c>
      <c r="D122" s="55">
        <v>32</v>
      </c>
      <c r="E122" s="90"/>
      <c r="F122" s="55">
        <f t="shared" si="0"/>
        <v>0</v>
      </c>
      <c r="G122" s="94"/>
      <c r="H122" s="94"/>
      <c r="I122" s="94"/>
      <c r="J122" s="94"/>
      <c r="K122" s="94"/>
      <c r="L122" s="94"/>
      <c r="M122" s="94"/>
    </row>
    <row r="123" spans="1:13" s="95" customFormat="1" x14ac:dyDescent="0.2">
      <c r="A123" s="96"/>
      <c r="B123" s="97" t="s">
        <v>267</v>
      </c>
      <c r="C123" s="622" t="s">
        <v>13</v>
      </c>
      <c r="D123" s="55">
        <v>6</v>
      </c>
      <c r="E123" s="90"/>
      <c r="F123" s="55">
        <f t="shared" si="0"/>
        <v>0</v>
      </c>
      <c r="G123" s="94"/>
      <c r="H123" s="94"/>
      <c r="I123" s="94"/>
      <c r="J123" s="94"/>
      <c r="K123" s="94"/>
      <c r="L123" s="94"/>
      <c r="M123" s="94"/>
    </row>
    <row r="124" spans="1:13" s="95" customFormat="1" x14ac:dyDescent="0.2">
      <c r="A124" s="96"/>
      <c r="B124" s="97" t="s">
        <v>51</v>
      </c>
      <c r="C124" s="622" t="s">
        <v>13</v>
      </c>
      <c r="D124" s="55">
        <v>6</v>
      </c>
      <c r="E124" s="90"/>
      <c r="F124" s="55">
        <f t="shared" si="0"/>
        <v>0</v>
      </c>
      <c r="G124" s="94"/>
      <c r="H124" s="94"/>
      <c r="I124" s="94"/>
      <c r="J124" s="94"/>
      <c r="K124" s="94"/>
      <c r="L124" s="94"/>
      <c r="M124" s="94"/>
    </row>
    <row r="125" spans="1:13" s="95" customFormat="1" x14ac:dyDescent="0.2">
      <c r="A125" s="96"/>
      <c r="B125" s="97" t="s">
        <v>288</v>
      </c>
      <c r="C125" s="622" t="s">
        <v>13</v>
      </c>
      <c r="D125" s="55">
        <v>6</v>
      </c>
      <c r="E125" s="90"/>
      <c r="F125" s="48">
        <f t="shared" si="0"/>
        <v>0</v>
      </c>
      <c r="G125" s="94"/>
      <c r="H125" s="66"/>
      <c r="I125" s="94"/>
      <c r="J125" s="94"/>
      <c r="K125" s="94"/>
      <c r="L125" s="94"/>
      <c r="M125" s="94"/>
    </row>
    <row r="126" spans="1:13" s="95" customFormat="1" x14ac:dyDescent="0.2">
      <c r="A126" s="96"/>
      <c r="B126" s="97" t="s">
        <v>286</v>
      </c>
      <c r="C126" s="622" t="s">
        <v>13</v>
      </c>
      <c r="D126" s="55">
        <v>6</v>
      </c>
      <c r="E126" s="90"/>
      <c r="F126" s="48">
        <f t="shared" si="0"/>
        <v>0</v>
      </c>
      <c r="G126" s="94"/>
      <c r="H126" s="66"/>
      <c r="I126" s="94"/>
      <c r="J126" s="94"/>
      <c r="K126" s="94"/>
      <c r="L126" s="94"/>
      <c r="M126" s="94"/>
    </row>
    <row r="127" spans="1:13" s="95" customFormat="1" x14ac:dyDescent="0.2">
      <c r="A127" s="96"/>
      <c r="B127" s="97" t="s">
        <v>287</v>
      </c>
      <c r="C127" s="622" t="s">
        <v>13</v>
      </c>
      <c r="D127" s="55">
        <v>6</v>
      </c>
      <c r="E127" s="90"/>
      <c r="F127" s="48">
        <f t="shared" si="0"/>
        <v>0</v>
      </c>
      <c r="G127" s="94"/>
      <c r="H127" s="66"/>
      <c r="I127" s="94"/>
      <c r="J127" s="94"/>
      <c r="K127" s="94"/>
      <c r="L127" s="94"/>
      <c r="M127" s="94"/>
    </row>
    <row r="128" spans="1:13" s="231" customFormat="1" x14ac:dyDescent="0.2">
      <c r="A128" s="226"/>
      <c r="B128" s="227"/>
      <c r="C128" s="623"/>
      <c r="D128" s="228"/>
      <c r="E128" s="229"/>
      <c r="F128" s="228"/>
      <c r="G128" s="230"/>
      <c r="H128" s="230"/>
      <c r="I128" s="230"/>
      <c r="J128" s="230"/>
      <c r="K128" s="230"/>
      <c r="L128" s="230"/>
      <c r="M128" s="230"/>
    </row>
    <row r="129" spans="1:13" s="95" customFormat="1" ht="25.5" x14ac:dyDescent="0.2">
      <c r="A129" s="63" t="s">
        <v>980</v>
      </c>
      <c r="B129" s="93" t="s">
        <v>191</v>
      </c>
      <c r="C129" s="622"/>
      <c r="D129" s="55"/>
      <c r="E129" s="90"/>
      <c r="F129" s="55"/>
      <c r="G129" s="94"/>
      <c r="H129" s="66"/>
      <c r="I129" s="94"/>
      <c r="J129" s="94"/>
      <c r="K129" s="94"/>
    </row>
    <row r="130" spans="1:13" s="95" customFormat="1" x14ac:dyDescent="0.2">
      <c r="A130" s="96"/>
      <c r="B130" s="97" t="s">
        <v>194</v>
      </c>
      <c r="C130" s="622" t="s">
        <v>20</v>
      </c>
      <c r="D130" s="55">
        <v>1</v>
      </c>
      <c r="E130" s="90"/>
      <c r="F130" s="55">
        <f>D130*E130</f>
        <v>0</v>
      </c>
      <c r="G130" s="94"/>
      <c r="H130" s="94"/>
      <c r="I130" s="94"/>
      <c r="J130" s="94"/>
      <c r="K130" s="94"/>
      <c r="L130" s="94"/>
      <c r="M130" s="94"/>
    </row>
    <row r="131" spans="1:13" s="95" customFormat="1" x14ac:dyDescent="0.2">
      <c r="A131" s="96"/>
      <c r="B131" s="97" t="s">
        <v>195</v>
      </c>
      <c r="C131" s="622" t="s">
        <v>20</v>
      </c>
      <c r="D131" s="55">
        <v>4</v>
      </c>
      <c r="E131" s="90"/>
      <c r="F131" s="55">
        <f>D131*E131</f>
        <v>0</v>
      </c>
      <c r="G131" s="94"/>
      <c r="H131" s="94"/>
      <c r="I131" s="94"/>
      <c r="J131" s="94"/>
      <c r="K131" s="94"/>
      <c r="L131" s="94"/>
      <c r="M131" s="94"/>
    </row>
    <row r="132" spans="1:13" s="95" customFormat="1" x14ac:dyDescent="0.2">
      <c r="A132" s="96"/>
      <c r="B132" s="97" t="s">
        <v>196</v>
      </c>
      <c r="C132" s="622" t="s">
        <v>20</v>
      </c>
      <c r="D132" s="55">
        <v>3</v>
      </c>
      <c r="E132" s="90"/>
      <c r="F132" s="55">
        <f>D132*E132</f>
        <v>0</v>
      </c>
      <c r="G132" s="94"/>
      <c r="H132" s="94"/>
      <c r="I132" s="94"/>
      <c r="J132" s="94"/>
      <c r="K132" s="94"/>
      <c r="L132" s="94"/>
      <c r="M132" s="94"/>
    </row>
    <row r="133" spans="1:13" s="95" customFormat="1" x14ac:dyDescent="0.2">
      <c r="A133" s="96"/>
      <c r="B133" s="97" t="s">
        <v>198</v>
      </c>
      <c r="C133" s="622" t="s">
        <v>20</v>
      </c>
      <c r="D133" s="55">
        <v>1</v>
      </c>
      <c r="E133" s="90"/>
      <c r="F133" s="55">
        <f>D133*E133</f>
        <v>0</v>
      </c>
      <c r="G133" s="94"/>
      <c r="H133" s="94"/>
      <c r="I133" s="94"/>
      <c r="J133" s="94"/>
      <c r="K133" s="94"/>
      <c r="L133" s="94"/>
      <c r="M133" s="94"/>
    </row>
    <row r="134" spans="1:13" s="95" customFormat="1" x14ac:dyDescent="0.2">
      <c r="A134" s="96"/>
      <c r="B134" s="97" t="s">
        <v>197</v>
      </c>
      <c r="C134" s="622" t="s">
        <v>20</v>
      </c>
      <c r="D134" s="55">
        <v>1</v>
      </c>
      <c r="E134" s="90"/>
      <c r="F134" s="55">
        <f>D134*E134</f>
        <v>0</v>
      </c>
      <c r="G134" s="94"/>
      <c r="H134" s="94"/>
      <c r="I134" s="94"/>
      <c r="J134" s="94"/>
      <c r="K134" s="94"/>
      <c r="L134" s="94"/>
      <c r="M134" s="94"/>
    </row>
    <row r="135" spans="1:13" s="95" customFormat="1" x14ac:dyDescent="0.2">
      <c r="A135" s="96"/>
      <c r="B135" s="97"/>
      <c r="C135" s="622"/>
      <c r="D135" s="55"/>
      <c r="E135" s="90"/>
      <c r="F135" s="55"/>
      <c r="G135" s="94"/>
      <c r="H135" s="94"/>
      <c r="I135" s="94"/>
      <c r="J135" s="94"/>
      <c r="K135" s="94"/>
      <c r="L135" s="94"/>
      <c r="M135" s="94"/>
    </row>
    <row r="136" spans="1:13" s="95" customFormat="1" ht="25.5" x14ac:dyDescent="0.2">
      <c r="A136" s="63" t="s">
        <v>981</v>
      </c>
      <c r="B136" s="97" t="s">
        <v>30</v>
      </c>
      <c r="C136" s="622" t="s">
        <v>31</v>
      </c>
      <c r="D136" s="55">
        <v>36</v>
      </c>
      <c r="E136" s="90"/>
      <c r="F136" s="55">
        <f>D136*E136</f>
        <v>0</v>
      </c>
      <c r="G136" s="94"/>
      <c r="H136" s="94"/>
      <c r="I136" s="94"/>
      <c r="J136" s="94"/>
      <c r="K136" s="94"/>
      <c r="L136" s="94"/>
      <c r="M136" s="94"/>
    </row>
    <row r="137" spans="1:13" s="95" customFormat="1" x14ac:dyDescent="0.2">
      <c r="A137" s="127"/>
      <c r="B137" s="97"/>
      <c r="C137" s="622"/>
      <c r="D137" s="55"/>
      <c r="E137" s="118"/>
      <c r="F137" s="118"/>
      <c r="G137" s="94"/>
      <c r="H137" s="66"/>
      <c r="I137" s="94"/>
      <c r="J137" s="94"/>
      <c r="K137" s="94"/>
      <c r="L137" s="94"/>
      <c r="M137" s="94"/>
    </row>
    <row r="138" spans="1:13" s="95" customFormat="1" ht="129" customHeight="1" x14ac:dyDescent="0.2">
      <c r="A138" s="63" t="s">
        <v>982</v>
      </c>
      <c r="B138" s="93" t="s">
        <v>53</v>
      </c>
      <c r="C138" s="622"/>
      <c r="D138" s="55"/>
      <c r="E138" s="118"/>
      <c r="F138" s="118"/>
      <c r="G138" s="94"/>
      <c r="H138" s="66"/>
      <c r="I138" s="94"/>
      <c r="J138" s="94"/>
      <c r="K138" s="94"/>
      <c r="L138" s="94"/>
      <c r="M138" s="94"/>
    </row>
    <row r="139" spans="1:13" s="235" customFormat="1" x14ac:dyDescent="0.2">
      <c r="A139" s="232"/>
      <c r="B139" s="233" t="s">
        <v>54</v>
      </c>
      <c r="C139" s="628" t="s">
        <v>31</v>
      </c>
      <c r="D139" s="234">
        <v>4</v>
      </c>
      <c r="E139" s="90"/>
      <c r="F139" s="55">
        <f>D139*E139</f>
        <v>0</v>
      </c>
      <c r="H139" s="94"/>
    </row>
    <row r="140" spans="1:13" s="95" customFormat="1" x14ac:dyDescent="0.2">
      <c r="A140" s="96"/>
      <c r="B140" s="93" t="s">
        <v>271</v>
      </c>
      <c r="C140" s="622" t="s">
        <v>13</v>
      </c>
      <c r="D140" s="55">
        <v>24</v>
      </c>
      <c r="E140" s="90"/>
      <c r="F140" s="55">
        <f>D140*E140</f>
        <v>0</v>
      </c>
      <c r="G140" s="94"/>
      <c r="H140" s="94"/>
      <c r="I140" s="94"/>
      <c r="J140" s="94"/>
      <c r="K140" s="94"/>
      <c r="L140" s="94"/>
      <c r="M140" s="94"/>
    </row>
    <row r="141" spans="1:13" s="95" customFormat="1" x14ac:dyDescent="0.2">
      <c r="A141" s="96"/>
      <c r="B141" s="93" t="s">
        <v>272</v>
      </c>
      <c r="C141" s="622" t="s">
        <v>13</v>
      </c>
      <c r="D141" s="55">
        <v>32</v>
      </c>
      <c r="E141" s="90"/>
      <c r="F141" s="55">
        <f>D141*E141</f>
        <v>0</v>
      </c>
      <c r="G141" s="94"/>
      <c r="H141" s="94"/>
      <c r="I141" s="94"/>
      <c r="J141" s="94"/>
      <c r="K141" s="94"/>
      <c r="L141" s="94"/>
      <c r="M141" s="94"/>
    </row>
    <row r="142" spans="1:13" s="95" customFormat="1" x14ac:dyDescent="0.2">
      <c r="A142" s="96"/>
      <c r="B142" s="93" t="s">
        <v>270</v>
      </c>
      <c r="C142" s="622" t="s">
        <v>13</v>
      </c>
      <c r="D142" s="55">
        <v>6</v>
      </c>
      <c r="E142" s="90"/>
      <c r="F142" s="55">
        <f>D142*E142</f>
        <v>0</v>
      </c>
      <c r="G142" s="94"/>
      <c r="H142" s="94"/>
      <c r="I142" s="94"/>
      <c r="J142" s="94"/>
      <c r="K142" s="94"/>
      <c r="L142" s="94"/>
      <c r="M142" s="94"/>
    </row>
    <row r="143" spans="1:13" s="95" customFormat="1" x14ac:dyDescent="0.2">
      <c r="A143" s="96"/>
      <c r="B143" s="93" t="s">
        <v>55</v>
      </c>
      <c r="C143" s="622" t="s">
        <v>13</v>
      </c>
      <c r="D143" s="55">
        <v>6</v>
      </c>
      <c r="E143" s="90"/>
      <c r="F143" s="55">
        <f>D143*E143</f>
        <v>0</v>
      </c>
      <c r="G143" s="94"/>
      <c r="H143" s="94"/>
      <c r="I143" s="94"/>
      <c r="J143" s="94"/>
      <c r="K143" s="94"/>
      <c r="L143" s="94"/>
      <c r="M143" s="94"/>
    </row>
    <row r="144" spans="1:13" s="95" customFormat="1" ht="13.5" customHeight="1" x14ac:dyDescent="0.2">
      <c r="A144" s="96"/>
      <c r="B144" s="97"/>
      <c r="C144" s="622"/>
      <c r="D144" s="55"/>
      <c r="E144" s="118"/>
      <c r="F144" s="118"/>
      <c r="G144" s="94"/>
      <c r="H144" s="66"/>
      <c r="I144" s="94"/>
      <c r="J144" s="94"/>
      <c r="K144" s="94"/>
      <c r="L144" s="94"/>
      <c r="M144" s="94"/>
    </row>
    <row r="145" spans="1:13" s="95" customFormat="1" ht="38.25" x14ac:dyDescent="0.2">
      <c r="A145" s="115" t="s">
        <v>983</v>
      </c>
      <c r="B145" s="128" t="s">
        <v>179</v>
      </c>
      <c r="C145" s="143"/>
      <c r="D145" s="129"/>
      <c r="E145" s="130"/>
      <c r="F145" s="131"/>
      <c r="H145" s="66"/>
    </row>
    <row r="146" spans="1:13" s="95" customFormat="1" x14ac:dyDescent="0.2">
      <c r="A146" s="115"/>
      <c r="B146" s="128" t="s">
        <v>180</v>
      </c>
      <c r="C146" s="81" t="s">
        <v>18</v>
      </c>
      <c r="D146" s="129">
        <v>1</v>
      </c>
      <c r="E146" s="65"/>
      <c r="F146" s="48">
        <f>D146*E146</f>
        <v>0</v>
      </c>
      <c r="H146" s="66"/>
    </row>
    <row r="147" spans="1:13" s="95" customFormat="1" x14ac:dyDescent="0.2">
      <c r="A147" s="115"/>
      <c r="B147" s="97"/>
      <c r="C147" s="629"/>
      <c r="D147" s="129"/>
      <c r="E147" s="132"/>
      <c r="F147" s="133"/>
      <c r="H147" s="66"/>
    </row>
    <row r="148" spans="1:13" s="95" customFormat="1" ht="51" x14ac:dyDescent="0.2">
      <c r="A148" s="63" t="s">
        <v>984</v>
      </c>
      <c r="B148" s="93" t="s">
        <v>181</v>
      </c>
      <c r="C148" s="618" t="s">
        <v>18</v>
      </c>
      <c r="D148" s="55">
        <v>4</v>
      </c>
      <c r="E148" s="65"/>
      <c r="F148" s="48">
        <f>D148*E148</f>
        <v>0</v>
      </c>
      <c r="G148" s="94"/>
      <c r="H148" s="66"/>
      <c r="I148" s="94"/>
      <c r="J148" s="94"/>
      <c r="K148" s="94"/>
      <c r="L148" s="94"/>
      <c r="M148" s="94"/>
    </row>
    <row r="149" spans="1:13" s="95" customFormat="1" x14ac:dyDescent="0.2">
      <c r="A149" s="63"/>
      <c r="B149" s="97"/>
      <c r="C149" s="622"/>
      <c r="D149" s="55"/>
      <c r="E149" s="118"/>
      <c r="F149" s="72"/>
      <c r="G149" s="94"/>
      <c r="H149" s="66"/>
      <c r="I149" s="94"/>
      <c r="J149" s="94"/>
      <c r="K149" s="94"/>
      <c r="L149" s="94"/>
      <c r="M149" s="94"/>
    </row>
    <row r="150" spans="1:13" s="95" customFormat="1" ht="38.25" x14ac:dyDescent="0.2">
      <c r="A150" s="63" t="s">
        <v>985</v>
      </c>
      <c r="B150" s="97" t="s">
        <v>57</v>
      </c>
      <c r="C150" s="618" t="s">
        <v>18</v>
      </c>
      <c r="D150" s="55">
        <v>8</v>
      </c>
      <c r="E150" s="65"/>
      <c r="F150" s="48">
        <f>D150*E150</f>
        <v>0</v>
      </c>
      <c r="G150" s="94"/>
      <c r="H150" s="66"/>
      <c r="I150" s="94"/>
      <c r="J150" s="94"/>
      <c r="K150" s="94"/>
      <c r="L150" s="94"/>
      <c r="M150" s="94"/>
    </row>
    <row r="151" spans="1:13" s="95" customFormat="1" x14ac:dyDescent="0.2">
      <c r="A151" s="63"/>
      <c r="B151" s="97"/>
      <c r="C151" s="622"/>
      <c r="D151" s="55"/>
      <c r="E151" s="118"/>
      <c r="F151" s="72"/>
      <c r="G151" s="94"/>
      <c r="H151" s="66"/>
      <c r="I151" s="94"/>
      <c r="J151" s="94"/>
      <c r="K151" s="94"/>
      <c r="L151" s="94"/>
      <c r="M151" s="94"/>
    </row>
    <row r="152" spans="1:13" s="95" customFormat="1" ht="25.5" customHeight="1" x14ac:dyDescent="0.2">
      <c r="A152" s="63" t="s">
        <v>986</v>
      </c>
      <c r="B152" s="93" t="s">
        <v>40</v>
      </c>
      <c r="C152" s="622" t="s">
        <v>18</v>
      </c>
      <c r="D152" s="55">
        <v>14</v>
      </c>
      <c r="E152" s="65"/>
      <c r="F152" s="48">
        <f>D152*E152</f>
        <v>0</v>
      </c>
      <c r="G152" s="94"/>
      <c r="H152" s="66"/>
      <c r="I152" s="94"/>
      <c r="J152" s="94"/>
      <c r="K152" s="94"/>
      <c r="L152" s="94"/>
      <c r="M152" s="94"/>
    </row>
    <row r="153" spans="1:13" s="126" customFormat="1" x14ac:dyDescent="0.2">
      <c r="A153" s="123"/>
      <c r="B153" s="134"/>
      <c r="C153" s="630"/>
      <c r="D153" s="101"/>
      <c r="E153" s="124"/>
      <c r="F153" s="124"/>
      <c r="G153" s="125"/>
      <c r="H153" s="66"/>
      <c r="I153" s="125"/>
      <c r="J153" s="125"/>
      <c r="K153" s="125"/>
      <c r="L153" s="125"/>
      <c r="M153" s="125"/>
    </row>
    <row r="154" spans="1:13" s="95" customFormat="1" ht="38.25" x14ac:dyDescent="0.2">
      <c r="A154" s="63" t="s">
        <v>987</v>
      </c>
      <c r="B154" s="93" t="s">
        <v>58</v>
      </c>
      <c r="C154" s="622"/>
      <c r="D154" s="55"/>
      <c r="E154" s="98"/>
      <c r="F154" s="55"/>
      <c r="G154" s="94"/>
      <c r="H154" s="66"/>
      <c r="I154" s="676"/>
      <c r="J154" s="676"/>
      <c r="K154" s="676"/>
      <c r="L154" s="676"/>
      <c r="M154" s="676"/>
    </row>
    <row r="155" spans="1:13" s="95" customFormat="1" x14ac:dyDescent="0.2">
      <c r="A155" s="96"/>
      <c r="B155" s="102" t="s">
        <v>59</v>
      </c>
      <c r="C155" s="622" t="s">
        <v>39</v>
      </c>
      <c r="D155" s="55">
        <v>90</v>
      </c>
      <c r="E155" s="65"/>
      <c r="F155" s="48">
        <f>D155*E155</f>
        <v>0</v>
      </c>
      <c r="G155" s="94"/>
      <c r="H155" s="66"/>
      <c r="I155" s="676"/>
      <c r="J155" s="676"/>
      <c r="K155" s="676"/>
      <c r="L155" s="676"/>
      <c r="M155" s="676"/>
    </row>
    <row r="156" spans="1:13" s="126" customFormat="1" ht="13.5" customHeight="1" x14ac:dyDescent="0.2">
      <c r="A156" s="123"/>
      <c r="B156" s="134"/>
      <c r="C156" s="630"/>
      <c r="D156" s="101"/>
      <c r="E156" s="124"/>
      <c r="F156" s="124"/>
      <c r="G156" s="125"/>
      <c r="H156" s="66"/>
      <c r="I156" s="676"/>
      <c r="J156" s="676"/>
      <c r="K156" s="676"/>
      <c r="L156" s="676"/>
      <c r="M156" s="676"/>
    </row>
    <row r="157" spans="1:13" ht="25.5" x14ac:dyDescent="0.2">
      <c r="A157" s="63" t="s">
        <v>988</v>
      </c>
      <c r="B157" s="64" t="s">
        <v>184</v>
      </c>
      <c r="C157" s="618"/>
      <c r="D157" s="48"/>
      <c r="E157" s="104"/>
      <c r="F157" s="104"/>
      <c r="G157" s="66"/>
      <c r="H157" s="66"/>
      <c r="I157" s="125"/>
      <c r="J157" s="125"/>
      <c r="K157" s="125"/>
      <c r="L157" s="125"/>
      <c r="M157" s="125"/>
    </row>
    <row r="158" spans="1:13" x14ac:dyDescent="0.2">
      <c r="A158" s="68"/>
      <c r="B158" s="91" t="s">
        <v>183</v>
      </c>
      <c r="C158" s="618" t="s">
        <v>20</v>
      </c>
      <c r="D158" s="48">
        <v>2</v>
      </c>
      <c r="E158" s="65"/>
      <c r="F158" s="48">
        <f>D158*E158</f>
        <v>0</v>
      </c>
      <c r="G158" s="66"/>
      <c r="H158" s="66"/>
      <c r="I158" s="66"/>
      <c r="J158" s="66"/>
      <c r="K158" s="66"/>
      <c r="L158" s="66"/>
      <c r="M158" s="66"/>
    </row>
    <row r="159" spans="1:13" x14ac:dyDescent="0.2">
      <c r="A159" s="68"/>
      <c r="B159" s="91"/>
      <c r="C159" s="618"/>
      <c r="D159" s="48"/>
      <c r="E159" s="104"/>
      <c r="F159" s="104"/>
      <c r="G159" s="66"/>
      <c r="H159" s="66"/>
      <c r="I159" s="66"/>
      <c r="J159" s="66"/>
      <c r="K159" s="66"/>
      <c r="L159" s="66"/>
      <c r="M159" s="66"/>
    </row>
    <row r="160" spans="1:13" s="138" customFormat="1" ht="38.25" x14ac:dyDescent="0.2">
      <c r="A160" s="115" t="s">
        <v>989</v>
      </c>
      <c r="B160" s="135" t="s">
        <v>60</v>
      </c>
      <c r="C160" s="618"/>
      <c r="D160" s="48"/>
      <c r="E160" s="48"/>
      <c r="F160" s="48"/>
      <c r="G160" s="136"/>
      <c r="H160" s="66"/>
      <c r="I160" s="136"/>
      <c r="J160" s="136"/>
      <c r="K160" s="136"/>
      <c r="L160" s="137"/>
    </row>
    <row r="161" spans="1:12" s="138" customFormat="1" ht="15" x14ac:dyDescent="0.2">
      <c r="A161" s="139"/>
      <c r="B161" s="140" t="s">
        <v>185</v>
      </c>
      <c r="C161" s="618" t="s">
        <v>20</v>
      </c>
      <c r="D161" s="48">
        <v>1</v>
      </c>
      <c r="E161" s="65"/>
      <c r="F161" s="48">
        <f>D161*E161</f>
        <v>0</v>
      </c>
      <c r="G161" s="136"/>
      <c r="H161" s="66"/>
      <c r="I161" s="136"/>
      <c r="J161" s="136"/>
      <c r="K161" s="136"/>
      <c r="L161" s="137"/>
    </row>
    <row r="162" spans="1:12" s="138" customFormat="1" ht="15" x14ac:dyDescent="0.2">
      <c r="A162" s="139"/>
      <c r="B162" s="140" t="s">
        <v>186</v>
      </c>
      <c r="C162" s="618" t="s">
        <v>20</v>
      </c>
      <c r="D162" s="48">
        <v>1</v>
      </c>
      <c r="E162" s="65"/>
      <c r="F162" s="48">
        <f>D162*E162</f>
        <v>0</v>
      </c>
      <c r="G162" s="136"/>
      <c r="H162" s="66"/>
      <c r="I162" s="136"/>
      <c r="J162" s="136"/>
      <c r="K162" s="136"/>
      <c r="L162" s="137"/>
    </row>
    <row r="163" spans="1:12" s="138" customFormat="1" ht="15" x14ac:dyDescent="0.2">
      <c r="A163" s="139"/>
      <c r="B163" s="140"/>
      <c r="C163" s="618"/>
      <c r="D163" s="48"/>
      <c r="E163" s="48"/>
      <c r="F163" s="48"/>
      <c r="G163" s="136"/>
      <c r="H163" s="66"/>
      <c r="I163" s="136"/>
      <c r="J163" s="136"/>
      <c r="K163" s="136"/>
      <c r="L163" s="137"/>
    </row>
    <row r="164" spans="1:12" s="138" customFormat="1" ht="51" x14ac:dyDescent="0.2">
      <c r="A164" s="115" t="s">
        <v>990</v>
      </c>
      <c r="B164" s="141" t="s">
        <v>61</v>
      </c>
      <c r="C164" s="618"/>
      <c r="D164" s="48"/>
      <c r="E164" s="48"/>
      <c r="F164" s="48"/>
      <c r="G164" s="136"/>
      <c r="H164" s="66"/>
      <c r="I164" s="136"/>
      <c r="J164" s="136"/>
      <c r="K164" s="136"/>
      <c r="L164" s="137"/>
    </row>
    <row r="165" spans="1:12" s="138" customFormat="1" ht="15" x14ac:dyDescent="0.2">
      <c r="A165" s="142"/>
      <c r="B165" s="143" t="s">
        <v>273</v>
      </c>
      <c r="C165" s="622" t="s">
        <v>62</v>
      </c>
      <c r="D165" s="55">
        <v>8</v>
      </c>
      <c r="E165" s="90"/>
      <c r="F165" s="55">
        <f>D165*E165</f>
        <v>0</v>
      </c>
      <c r="G165" s="136"/>
      <c r="H165" s="94"/>
      <c r="I165" s="136"/>
      <c r="J165" s="136"/>
      <c r="K165" s="136"/>
      <c r="L165" s="137"/>
    </row>
    <row r="166" spans="1:12" s="138" customFormat="1" ht="15" x14ac:dyDescent="0.2">
      <c r="A166" s="142"/>
      <c r="B166" s="143" t="s">
        <v>63</v>
      </c>
      <c r="C166" s="622" t="s">
        <v>62</v>
      </c>
      <c r="D166" s="55">
        <v>8</v>
      </c>
      <c r="E166" s="90"/>
      <c r="F166" s="55">
        <f>D166*E166</f>
        <v>0</v>
      </c>
      <c r="G166" s="136"/>
      <c r="H166" s="94"/>
      <c r="I166" s="136"/>
      <c r="J166" s="136"/>
      <c r="K166" s="136"/>
      <c r="L166" s="137"/>
    </row>
    <row r="167" spans="1:12" s="138" customFormat="1" ht="15" x14ac:dyDescent="0.2">
      <c r="A167" s="142"/>
      <c r="B167" s="143"/>
      <c r="C167" s="618"/>
      <c r="D167" s="48"/>
      <c r="E167" s="48"/>
      <c r="F167" s="144"/>
      <c r="G167" s="136"/>
      <c r="H167" s="66"/>
      <c r="I167" s="136"/>
      <c r="J167" s="136"/>
      <c r="K167" s="136"/>
      <c r="L167" s="137"/>
    </row>
    <row r="168" spans="1:12" s="138" customFormat="1" ht="103.5" x14ac:dyDescent="0.2">
      <c r="A168" s="115" t="s">
        <v>991</v>
      </c>
      <c r="B168" s="93" t="s">
        <v>64</v>
      </c>
      <c r="C168" s="618"/>
      <c r="D168" s="48"/>
      <c r="E168" s="48"/>
      <c r="F168" s="48"/>
      <c r="G168" s="136"/>
      <c r="H168" s="66"/>
      <c r="I168" s="136"/>
      <c r="J168" s="136"/>
      <c r="K168" s="136"/>
      <c r="L168" s="137"/>
    </row>
    <row r="169" spans="1:12" s="138" customFormat="1" ht="15" x14ac:dyDescent="0.2">
      <c r="A169" s="142"/>
      <c r="B169" s="143" t="s">
        <v>65</v>
      </c>
      <c r="C169" s="618"/>
      <c r="D169" s="48"/>
      <c r="E169" s="48"/>
      <c r="F169" s="48"/>
      <c r="G169" s="136"/>
      <c r="H169" s="66"/>
      <c r="I169" s="136"/>
      <c r="J169" s="136"/>
      <c r="K169" s="136"/>
      <c r="L169" s="137"/>
    </row>
    <row r="170" spans="1:12" s="145" customFormat="1" x14ac:dyDescent="0.2">
      <c r="A170" s="142"/>
      <c r="B170" s="143" t="s">
        <v>274</v>
      </c>
      <c r="C170" s="622" t="s">
        <v>62</v>
      </c>
      <c r="D170" s="55">
        <v>8</v>
      </c>
      <c r="E170" s="90"/>
      <c r="F170" s="55">
        <f>D170*E170</f>
        <v>0</v>
      </c>
      <c r="G170" s="236"/>
      <c r="H170" s="94"/>
    </row>
    <row r="171" spans="1:12" s="145" customFormat="1" x14ac:dyDescent="0.2">
      <c r="A171" s="142"/>
      <c r="B171" s="143" t="s">
        <v>63</v>
      </c>
      <c r="C171" s="622" t="s">
        <v>62</v>
      </c>
      <c r="D171" s="55">
        <v>8</v>
      </c>
      <c r="E171" s="90"/>
      <c r="F171" s="55">
        <f>D171*E171</f>
        <v>0</v>
      </c>
      <c r="G171" s="236"/>
      <c r="H171" s="94"/>
    </row>
    <row r="172" spans="1:12" s="138" customFormat="1" ht="11.25" customHeight="1" x14ac:dyDescent="0.2">
      <c r="A172" s="142"/>
      <c r="B172" s="146"/>
      <c r="C172" s="618"/>
      <c r="D172" s="48"/>
      <c r="E172" s="48"/>
      <c r="F172" s="48"/>
      <c r="G172" s="136"/>
      <c r="H172" s="66"/>
      <c r="I172" s="136"/>
      <c r="J172" s="136"/>
      <c r="K172" s="136"/>
      <c r="L172" s="137"/>
    </row>
    <row r="173" spans="1:12" s="147" customFormat="1" ht="38.25" x14ac:dyDescent="0.2">
      <c r="A173" s="115" t="s">
        <v>992</v>
      </c>
      <c r="B173" s="141" t="s">
        <v>66</v>
      </c>
      <c r="C173" s="618"/>
      <c r="D173" s="48"/>
      <c r="E173" s="48"/>
      <c r="F173" s="48"/>
      <c r="H173" s="66"/>
    </row>
    <row r="174" spans="1:12" s="149" customFormat="1" ht="38.25" x14ac:dyDescent="0.2">
      <c r="A174" s="142"/>
      <c r="B174" s="97" t="s">
        <v>67</v>
      </c>
      <c r="C174" s="618"/>
      <c r="D174" s="48"/>
      <c r="E174" s="48"/>
      <c r="F174" s="48"/>
      <c r="G174" s="148"/>
      <c r="H174" s="66"/>
    </row>
    <row r="175" spans="1:12" s="150" customFormat="1" ht="12.75" customHeight="1" x14ac:dyDescent="0.2">
      <c r="A175" s="142"/>
      <c r="B175" s="141" t="s">
        <v>68</v>
      </c>
      <c r="C175" s="622" t="s">
        <v>20</v>
      </c>
      <c r="D175" s="55">
        <v>4</v>
      </c>
      <c r="E175" s="90"/>
      <c r="F175" s="55">
        <f>D175*E175</f>
        <v>0</v>
      </c>
      <c r="H175" s="94"/>
    </row>
    <row r="176" spans="1:12" s="150" customFormat="1" ht="12.75" customHeight="1" x14ac:dyDescent="0.2">
      <c r="A176" s="142"/>
      <c r="B176" s="141" t="s">
        <v>69</v>
      </c>
      <c r="C176" s="622" t="s">
        <v>20</v>
      </c>
      <c r="D176" s="55">
        <v>4</v>
      </c>
      <c r="E176" s="90"/>
      <c r="F176" s="55">
        <f>D176*E176</f>
        <v>0</v>
      </c>
      <c r="H176" s="94"/>
    </row>
    <row r="177" spans="1:12" s="150" customFormat="1" ht="12.75" customHeight="1" x14ac:dyDescent="0.2">
      <c r="A177" s="142"/>
      <c r="B177" s="141"/>
      <c r="C177" s="618"/>
      <c r="D177" s="48"/>
      <c r="E177" s="48"/>
      <c r="F177" s="151"/>
      <c r="H177" s="66"/>
    </row>
    <row r="178" spans="1:12" s="138" customFormat="1" ht="79.5" customHeight="1" x14ac:dyDescent="0.2">
      <c r="A178" s="115" t="s">
        <v>993</v>
      </c>
      <c r="B178" s="152" t="s">
        <v>70</v>
      </c>
      <c r="C178" s="618"/>
      <c r="D178" s="48"/>
      <c r="E178" s="48"/>
      <c r="F178" s="48"/>
      <c r="G178" s="136"/>
      <c r="H178" s="66"/>
      <c r="I178" s="136"/>
      <c r="J178" s="136"/>
      <c r="K178" s="136"/>
      <c r="L178" s="137"/>
    </row>
    <row r="179" spans="1:12" s="138" customFormat="1" ht="15" x14ac:dyDescent="0.2">
      <c r="A179" s="139"/>
      <c r="B179" s="146" t="s">
        <v>187</v>
      </c>
      <c r="C179" s="618" t="s">
        <v>20</v>
      </c>
      <c r="D179" s="48">
        <v>4</v>
      </c>
      <c r="E179" s="65"/>
      <c r="F179" s="48">
        <f>D179*E179</f>
        <v>0</v>
      </c>
      <c r="G179" s="136"/>
      <c r="H179" s="66"/>
      <c r="I179" s="136"/>
      <c r="J179" s="136"/>
      <c r="K179" s="136"/>
      <c r="L179" s="137"/>
    </row>
    <row r="180" spans="1:12" s="138" customFormat="1" ht="15" x14ac:dyDescent="0.2">
      <c r="A180" s="139"/>
      <c r="B180" s="146" t="s">
        <v>71</v>
      </c>
      <c r="C180" s="618" t="s">
        <v>20</v>
      </c>
      <c r="D180" s="48">
        <v>3</v>
      </c>
      <c r="E180" s="65"/>
      <c r="F180" s="48">
        <f>D180*E180</f>
        <v>0</v>
      </c>
      <c r="G180" s="136"/>
      <c r="H180" s="66"/>
      <c r="I180" s="136"/>
      <c r="J180" s="136"/>
      <c r="K180" s="136"/>
      <c r="L180" s="137"/>
    </row>
    <row r="181" spans="1:12" s="138" customFormat="1" ht="15" x14ac:dyDescent="0.2">
      <c r="A181" s="139"/>
      <c r="B181" s="146"/>
      <c r="C181" s="618"/>
      <c r="D181" s="48"/>
      <c r="E181" s="48"/>
      <c r="F181" s="144"/>
      <c r="G181" s="136"/>
      <c r="H181" s="66"/>
      <c r="I181" s="136"/>
      <c r="J181" s="136"/>
      <c r="K181" s="136"/>
      <c r="L181" s="137"/>
    </row>
    <row r="182" spans="1:12" s="138" customFormat="1" ht="25.5" x14ac:dyDescent="0.2">
      <c r="A182" s="115" t="s">
        <v>994</v>
      </c>
      <c r="B182" s="152" t="s">
        <v>188</v>
      </c>
      <c r="C182" s="618" t="s">
        <v>20</v>
      </c>
      <c r="D182" s="48">
        <v>1</v>
      </c>
      <c r="E182" s="65"/>
      <c r="F182" s="48">
        <f>D182*E182</f>
        <v>0</v>
      </c>
      <c r="G182" s="136"/>
      <c r="H182" s="66"/>
      <c r="I182" s="136"/>
      <c r="J182" s="136"/>
      <c r="K182" s="136"/>
      <c r="L182" s="137"/>
    </row>
    <row r="183" spans="1:12" s="138" customFormat="1" ht="15" x14ac:dyDescent="0.2">
      <c r="A183" s="115"/>
      <c r="B183" s="152"/>
      <c r="C183" s="618"/>
      <c r="D183" s="48"/>
      <c r="E183" s="48"/>
      <c r="F183" s="48"/>
      <c r="G183" s="136"/>
      <c r="H183" s="66"/>
      <c r="I183" s="136"/>
      <c r="J183" s="136"/>
      <c r="K183" s="136"/>
      <c r="L183" s="137"/>
    </row>
    <row r="184" spans="1:12" s="138" customFormat="1" ht="15" x14ac:dyDescent="0.2">
      <c r="A184" s="115" t="s">
        <v>995</v>
      </c>
      <c r="B184" s="152" t="s">
        <v>189</v>
      </c>
      <c r="C184" s="618"/>
      <c r="D184" s="48"/>
      <c r="E184" s="48"/>
      <c r="F184" s="48"/>
      <c r="G184" s="136"/>
      <c r="H184" s="66"/>
      <c r="I184" s="136"/>
      <c r="J184" s="136"/>
      <c r="K184" s="136"/>
      <c r="L184" s="137"/>
    </row>
    <row r="185" spans="1:12" s="138" customFormat="1" ht="14.25" customHeight="1" x14ac:dyDescent="0.2">
      <c r="A185" s="139"/>
      <c r="B185" s="146" t="s">
        <v>107</v>
      </c>
      <c r="C185" s="618" t="s">
        <v>20</v>
      </c>
      <c r="D185" s="48">
        <v>1</v>
      </c>
      <c r="E185" s="65"/>
      <c r="F185" s="48">
        <f>D185*E185</f>
        <v>0</v>
      </c>
      <c r="G185" s="136"/>
      <c r="H185" s="66"/>
      <c r="I185" s="136"/>
      <c r="J185" s="136"/>
      <c r="K185" s="136"/>
      <c r="L185" s="137"/>
    </row>
    <row r="186" spans="1:12" s="138" customFormat="1" ht="14.25" customHeight="1" x14ac:dyDescent="0.2">
      <c r="A186" s="139"/>
      <c r="B186" s="146"/>
      <c r="C186" s="618"/>
      <c r="D186" s="48"/>
      <c r="E186" s="65"/>
      <c r="F186" s="48"/>
      <c r="G186" s="136"/>
      <c r="H186" s="66"/>
      <c r="I186" s="136"/>
      <c r="J186" s="136"/>
      <c r="K186" s="136"/>
      <c r="L186" s="137"/>
    </row>
    <row r="187" spans="1:12" s="111" customFormat="1" ht="13.5" thickBot="1" x14ac:dyDescent="0.25">
      <c r="A187" s="105" t="s">
        <v>964</v>
      </c>
      <c r="B187" s="106" t="s">
        <v>190</v>
      </c>
      <c r="C187" s="625"/>
      <c r="D187" s="107"/>
      <c r="E187" s="108"/>
      <c r="F187" s="109">
        <f>SUM(F73:F185)</f>
        <v>0</v>
      </c>
      <c r="G187" s="110"/>
      <c r="H187" s="66"/>
      <c r="I187" s="110"/>
    </row>
    <row r="188" spans="1:12" s="111" customFormat="1" ht="13.5" thickTop="1" x14ac:dyDescent="0.2">
      <c r="A188" s="153"/>
      <c r="B188" s="154"/>
      <c r="C188" s="631"/>
      <c r="D188" s="155"/>
      <c r="E188" s="156"/>
      <c r="F188" s="157"/>
      <c r="G188" s="110"/>
      <c r="H188" s="66"/>
      <c r="I188" s="110"/>
    </row>
    <row r="189" spans="1:12" s="159" customFormat="1" ht="15" customHeight="1" x14ac:dyDescent="0.25">
      <c r="A189" s="59" t="s">
        <v>996</v>
      </c>
      <c r="B189" s="60" t="s">
        <v>199</v>
      </c>
      <c r="C189" s="81"/>
      <c r="D189" s="48"/>
      <c r="E189" s="48"/>
      <c r="F189" s="48"/>
      <c r="G189" s="158"/>
      <c r="H189" s="66"/>
    </row>
    <row r="190" spans="1:12" s="159" customFormat="1" ht="15" customHeight="1" x14ac:dyDescent="0.25">
      <c r="A190" s="45"/>
      <c r="B190" s="46"/>
      <c r="C190" s="81"/>
      <c r="D190" s="48"/>
      <c r="E190" s="48"/>
      <c r="F190" s="48"/>
      <c r="G190" s="158"/>
      <c r="H190" s="66"/>
    </row>
    <row r="191" spans="1:12" ht="63.75" x14ac:dyDescent="0.2">
      <c r="A191" s="115" t="s">
        <v>997</v>
      </c>
      <c r="B191" s="64" t="s">
        <v>230</v>
      </c>
      <c r="C191" s="618"/>
      <c r="D191" s="48"/>
      <c r="E191" s="48"/>
      <c r="F191" s="48"/>
      <c r="G191" s="66"/>
      <c r="H191" s="66"/>
      <c r="I191" s="66"/>
      <c r="J191" s="66"/>
      <c r="K191" s="66"/>
    </row>
    <row r="192" spans="1:12" ht="14.25" customHeight="1" x14ac:dyDescent="0.2">
      <c r="A192" s="68"/>
      <c r="B192" s="64" t="s">
        <v>72</v>
      </c>
      <c r="C192" s="618"/>
      <c r="D192" s="48"/>
      <c r="E192" s="48"/>
      <c r="F192" s="48"/>
      <c r="G192" s="66"/>
      <c r="H192" s="66"/>
      <c r="I192" s="66"/>
      <c r="J192" s="66"/>
      <c r="K192" s="66"/>
    </row>
    <row r="193" spans="1:11" s="117" customFormat="1" x14ac:dyDescent="0.2">
      <c r="A193" s="142"/>
      <c r="B193" s="160" t="s">
        <v>200</v>
      </c>
      <c r="C193" s="618"/>
      <c r="D193" s="48"/>
      <c r="E193" s="48"/>
      <c r="F193" s="48"/>
      <c r="G193" s="161"/>
      <c r="H193" s="66"/>
      <c r="I193" s="161"/>
      <c r="J193" s="161"/>
      <c r="K193" s="162"/>
    </row>
    <row r="194" spans="1:11" s="117" customFormat="1" ht="25.5" x14ac:dyDescent="0.2">
      <c r="A194" s="142"/>
      <c r="B194" s="160" t="s">
        <v>201</v>
      </c>
      <c r="C194" s="618"/>
      <c r="D194" s="48"/>
      <c r="E194" s="48"/>
      <c r="F194" s="48"/>
      <c r="G194" s="161"/>
      <c r="H194" s="66"/>
      <c r="I194" s="161"/>
      <c r="J194" s="161"/>
      <c r="K194" s="162"/>
    </row>
    <row r="195" spans="1:11" x14ac:dyDescent="0.2">
      <c r="A195" s="68"/>
      <c r="B195" s="46" t="s">
        <v>202</v>
      </c>
      <c r="C195" s="618" t="s">
        <v>18</v>
      </c>
      <c r="D195" s="48">
        <v>1</v>
      </c>
      <c r="E195" s="65"/>
      <c r="F195" s="48">
        <f>D195*E195</f>
        <v>0</v>
      </c>
      <c r="G195" s="66"/>
      <c r="H195" s="66"/>
      <c r="I195" s="66"/>
      <c r="J195" s="66"/>
      <c r="K195" s="66"/>
    </row>
    <row r="196" spans="1:11" s="76" customFormat="1" x14ac:dyDescent="0.2">
      <c r="A196" s="45"/>
      <c r="B196" s="46"/>
      <c r="C196" s="618"/>
      <c r="D196" s="48"/>
      <c r="E196" s="48"/>
      <c r="F196" s="48"/>
      <c r="G196" s="65"/>
      <c r="H196" s="66"/>
      <c r="I196" s="65"/>
      <c r="J196" s="65"/>
      <c r="K196" s="65"/>
    </row>
    <row r="197" spans="1:11" ht="114.75" x14ac:dyDescent="0.2">
      <c r="A197" s="115" t="s">
        <v>998</v>
      </c>
      <c r="B197" s="77" t="s">
        <v>75</v>
      </c>
      <c r="C197" s="618"/>
      <c r="D197" s="48"/>
      <c r="E197" s="48"/>
      <c r="F197" s="48"/>
      <c r="G197" s="66"/>
      <c r="H197" s="66"/>
      <c r="I197" s="66"/>
      <c r="J197" s="66"/>
      <c r="K197" s="66"/>
    </row>
    <row r="198" spans="1:11" ht="42.75" customHeight="1" x14ac:dyDescent="0.2">
      <c r="A198" s="68"/>
      <c r="B198" s="64" t="s">
        <v>203</v>
      </c>
      <c r="C198" s="618" t="s">
        <v>18</v>
      </c>
      <c r="D198" s="48">
        <v>1</v>
      </c>
      <c r="E198" s="65"/>
      <c r="F198" s="48">
        <f>D198*E198</f>
        <v>0</v>
      </c>
      <c r="G198" s="66"/>
      <c r="H198" s="66"/>
      <c r="I198" s="66"/>
      <c r="J198" s="66"/>
      <c r="K198" s="66"/>
    </row>
    <row r="199" spans="1:11" x14ac:dyDescent="0.2">
      <c r="A199" s="68"/>
      <c r="B199" s="78"/>
      <c r="C199" s="618"/>
      <c r="D199" s="48"/>
      <c r="E199" s="48"/>
      <c r="F199" s="48"/>
      <c r="G199" s="66"/>
      <c r="H199" s="66"/>
      <c r="I199" s="66"/>
      <c r="J199" s="66"/>
      <c r="K199" s="66"/>
    </row>
    <row r="200" spans="1:11" ht="54" customHeight="1" x14ac:dyDescent="0.2">
      <c r="A200" s="115" t="s">
        <v>999</v>
      </c>
      <c r="B200" s="77" t="s">
        <v>204</v>
      </c>
      <c r="C200" s="618"/>
      <c r="D200" s="48"/>
      <c r="E200" s="48"/>
      <c r="F200" s="48"/>
      <c r="G200" s="66"/>
      <c r="H200" s="66"/>
      <c r="I200" s="66"/>
      <c r="J200" s="66"/>
      <c r="K200" s="66"/>
    </row>
    <row r="201" spans="1:11" x14ac:dyDescent="0.2">
      <c r="A201" s="68"/>
      <c r="B201" s="79" t="s">
        <v>137</v>
      </c>
      <c r="C201" s="618" t="s">
        <v>20</v>
      </c>
      <c r="D201" s="48">
        <v>1</v>
      </c>
      <c r="E201" s="65"/>
      <c r="F201" s="48">
        <f>D201*E201</f>
        <v>0</v>
      </c>
      <c r="G201" s="66"/>
      <c r="H201" s="66"/>
      <c r="I201" s="66"/>
      <c r="J201" s="66"/>
      <c r="K201" s="66"/>
    </row>
    <row r="202" spans="1:11" x14ac:dyDescent="0.2">
      <c r="A202" s="68"/>
      <c r="B202" s="79"/>
      <c r="C202" s="618"/>
      <c r="D202" s="48"/>
      <c r="E202" s="48"/>
      <c r="F202" s="48"/>
      <c r="G202" s="66"/>
      <c r="H202" s="66"/>
      <c r="I202" s="66"/>
      <c r="J202" s="66"/>
      <c r="K202" s="66"/>
    </row>
    <row r="203" spans="1:11" ht="63.75" x14ac:dyDescent="0.2">
      <c r="A203" s="115" t="s">
        <v>1000</v>
      </c>
      <c r="B203" s="77" t="s">
        <v>260</v>
      </c>
      <c r="C203" s="618" t="s">
        <v>20</v>
      </c>
      <c r="D203" s="48">
        <v>1</v>
      </c>
      <c r="E203" s="65"/>
      <c r="F203" s="48">
        <f>D203*E203</f>
        <v>0</v>
      </c>
      <c r="G203" s="66"/>
      <c r="H203" s="66"/>
      <c r="I203" s="66"/>
      <c r="J203" s="66"/>
      <c r="K203" s="66"/>
    </row>
    <row r="204" spans="1:11" x14ac:dyDescent="0.2">
      <c r="A204" s="68"/>
      <c r="B204" s="78"/>
      <c r="C204" s="618"/>
      <c r="D204" s="48"/>
      <c r="E204" s="48"/>
      <c r="F204" s="48"/>
      <c r="G204" s="66"/>
      <c r="H204" s="66"/>
      <c r="I204" s="66"/>
      <c r="J204" s="66"/>
      <c r="K204" s="66"/>
    </row>
    <row r="205" spans="1:11" ht="90.75" x14ac:dyDescent="0.2">
      <c r="A205" s="115" t="s">
        <v>1001</v>
      </c>
      <c r="B205" s="141" t="s">
        <v>205</v>
      </c>
      <c r="C205" s="618" t="s">
        <v>18</v>
      </c>
      <c r="D205" s="48">
        <v>1</v>
      </c>
      <c r="E205" s="65"/>
      <c r="F205" s="48">
        <f>D205*E205</f>
        <v>0</v>
      </c>
      <c r="G205" s="66"/>
      <c r="H205" s="66"/>
      <c r="I205" s="66"/>
      <c r="J205" s="66"/>
      <c r="K205" s="66"/>
    </row>
    <row r="206" spans="1:11" x14ac:dyDescent="0.2">
      <c r="A206" s="68"/>
      <c r="B206" s="141"/>
      <c r="C206" s="618"/>
      <c r="D206" s="48"/>
      <c r="E206" s="48"/>
      <c r="F206" s="48"/>
      <c r="G206" s="66"/>
      <c r="H206" s="66"/>
      <c r="I206" s="66"/>
      <c r="J206" s="66"/>
      <c r="K206" s="66"/>
    </row>
    <row r="207" spans="1:11" ht="38.25" x14ac:dyDescent="0.2">
      <c r="A207" s="115" t="s">
        <v>1002</v>
      </c>
      <c r="B207" s="46" t="s">
        <v>78</v>
      </c>
      <c r="C207" s="618"/>
      <c r="D207" s="48"/>
      <c r="E207" s="48"/>
      <c r="F207" s="48"/>
      <c r="G207" s="66"/>
      <c r="H207" s="66"/>
      <c r="I207" s="66"/>
      <c r="J207" s="66"/>
      <c r="K207" s="66"/>
    </row>
    <row r="208" spans="1:11" x14ac:dyDescent="0.2">
      <c r="A208" s="68"/>
      <c r="B208" s="81" t="s">
        <v>43</v>
      </c>
      <c r="C208" s="618" t="s">
        <v>20</v>
      </c>
      <c r="D208" s="48">
        <v>1</v>
      </c>
      <c r="E208" s="65"/>
      <c r="F208" s="48">
        <f>D208*E208</f>
        <v>0</v>
      </c>
      <c r="G208" s="66"/>
      <c r="H208" s="66"/>
      <c r="I208" s="66"/>
      <c r="J208" s="66"/>
      <c r="K208" s="66"/>
    </row>
    <row r="209" spans="1:13" x14ac:dyDescent="0.2">
      <c r="A209" s="68"/>
      <c r="B209" s="81"/>
      <c r="C209" s="618"/>
      <c r="D209" s="48"/>
      <c r="E209" s="48"/>
      <c r="F209" s="48"/>
      <c r="G209" s="66"/>
      <c r="H209" s="66"/>
      <c r="I209" s="66"/>
      <c r="J209" s="66"/>
      <c r="K209" s="66"/>
    </row>
    <row r="210" spans="1:13" ht="25.5" x14ac:dyDescent="0.2">
      <c r="A210" s="115" t="s">
        <v>1003</v>
      </c>
      <c r="B210" s="64" t="s">
        <v>206</v>
      </c>
      <c r="C210" s="618"/>
      <c r="D210" s="48"/>
      <c r="E210" s="48"/>
      <c r="F210" s="48"/>
      <c r="G210" s="66"/>
      <c r="H210" s="66"/>
      <c r="I210" s="66"/>
      <c r="J210" s="66"/>
      <c r="K210" s="66"/>
    </row>
    <row r="211" spans="1:13" x14ac:dyDescent="0.2">
      <c r="A211" s="68"/>
      <c r="B211" s="82" t="s">
        <v>23</v>
      </c>
      <c r="C211" s="618" t="s">
        <v>20</v>
      </c>
      <c r="D211" s="48">
        <v>3</v>
      </c>
      <c r="E211" s="65"/>
      <c r="F211" s="48">
        <f>D211*E211</f>
        <v>0</v>
      </c>
      <c r="G211" s="66"/>
      <c r="H211" s="66"/>
      <c r="I211" s="66"/>
      <c r="J211" s="66"/>
      <c r="K211" s="66"/>
    </row>
    <row r="212" spans="1:13" x14ac:dyDescent="0.2">
      <c r="A212" s="68"/>
      <c r="B212" s="81"/>
      <c r="C212" s="618"/>
      <c r="D212" s="48"/>
      <c r="E212" s="48"/>
      <c r="F212" s="48"/>
      <c r="G212" s="66"/>
      <c r="H212" s="66"/>
      <c r="I212" s="66"/>
      <c r="J212" s="66"/>
      <c r="K212" s="66"/>
    </row>
    <row r="213" spans="1:13" ht="38.25" x14ac:dyDescent="0.2">
      <c r="A213" s="115" t="s">
        <v>1004</v>
      </c>
      <c r="B213" s="46" t="s">
        <v>79</v>
      </c>
      <c r="C213" s="618"/>
      <c r="D213" s="48"/>
      <c r="E213" s="48"/>
      <c r="F213" s="48"/>
      <c r="G213" s="66"/>
      <c r="H213" s="66"/>
      <c r="I213" s="66"/>
      <c r="J213" s="66"/>
      <c r="K213" s="66"/>
    </row>
    <row r="214" spans="1:13" x14ac:dyDescent="0.2">
      <c r="A214" s="68"/>
      <c r="B214" s="81" t="s">
        <v>25</v>
      </c>
      <c r="C214" s="618" t="s">
        <v>18</v>
      </c>
      <c r="D214" s="48">
        <v>2</v>
      </c>
      <c r="E214" s="65"/>
      <c r="F214" s="48">
        <f>D214*E214</f>
        <v>0</v>
      </c>
      <c r="G214" s="66"/>
      <c r="H214" s="66"/>
      <c r="I214" s="66"/>
      <c r="J214" s="66"/>
      <c r="K214" s="66"/>
    </row>
    <row r="215" spans="1:13" x14ac:dyDescent="0.2">
      <c r="A215" s="68"/>
      <c r="B215" s="81"/>
      <c r="C215" s="618"/>
      <c r="D215" s="48"/>
      <c r="E215" s="48"/>
      <c r="F215" s="48"/>
      <c r="G215" s="66"/>
      <c r="H215" s="66"/>
      <c r="I215" s="66"/>
      <c r="J215" s="66"/>
      <c r="K215" s="66"/>
    </row>
    <row r="216" spans="1:13" ht="89.25" x14ac:dyDescent="0.2">
      <c r="A216" s="115" t="s">
        <v>1005</v>
      </c>
      <c r="B216" s="64" t="s">
        <v>26</v>
      </c>
      <c r="C216" s="618"/>
      <c r="D216" s="48"/>
      <c r="E216" s="48"/>
      <c r="F216" s="48"/>
      <c r="G216" s="66"/>
      <c r="H216" s="66"/>
      <c r="I216" s="66"/>
      <c r="J216" s="66"/>
      <c r="K216" s="66"/>
    </row>
    <row r="217" spans="1:13" x14ac:dyDescent="0.2">
      <c r="A217" s="68"/>
      <c r="B217" s="81" t="s">
        <v>48</v>
      </c>
      <c r="C217" s="618" t="s">
        <v>20</v>
      </c>
      <c r="D217" s="48">
        <v>4</v>
      </c>
      <c r="E217" s="65"/>
      <c r="F217" s="48">
        <f>D217*E217</f>
        <v>0</v>
      </c>
      <c r="G217" s="66"/>
      <c r="H217" s="66"/>
      <c r="I217" s="66"/>
      <c r="J217" s="66"/>
      <c r="K217" s="66"/>
    </row>
    <row r="218" spans="1:13" x14ac:dyDescent="0.2">
      <c r="A218" s="68"/>
      <c r="B218" s="81"/>
      <c r="C218" s="618"/>
      <c r="D218" s="48"/>
      <c r="E218" s="48"/>
      <c r="F218" s="48"/>
      <c r="G218" s="66"/>
      <c r="H218" s="66"/>
      <c r="I218" s="66"/>
      <c r="J218" s="66"/>
      <c r="K218" s="66"/>
    </row>
    <row r="219" spans="1:13" ht="25.5" x14ac:dyDescent="0.2">
      <c r="A219" s="115" t="s">
        <v>1006</v>
      </c>
      <c r="B219" s="91" t="s">
        <v>80</v>
      </c>
      <c r="C219" s="618"/>
      <c r="D219" s="48"/>
      <c r="E219" s="48"/>
      <c r="F219" s="48"/>
      <c r="G219" s="66"/>
      <c r="H219" s="66"/>
      <c r="I219" s="66"/>
      <c r="J219" s="66"/>
      <c r="K219" s="66"/>
    </row>
    <row r="220" spans="1:13" x14ac:dyDescent="0.2">
      <c r="A220" s="68"/>
      <c r="B220" s="81" t="s">
        <v>208</v>
      </c>
      <c r="C220" s="618" t="s">
        <v>20</v>
      </c>
      <c r="D220" s="48">
        <v>1</v>
      </c>
      <c r="E220" s="65"/>
      <c r="F220" s="48">
        <f>D220*E220</f>
        <v>0</v>
      </c>
      <c r="G220" s="66"/>
      <c r="H220" s="66"/>
      <c r="I220" s="66"/>
      <c r="J220" s="66"/>
      <c r="K220" s="66"/>
    </row>
    <row r="221" spans="1:13" x14ac:dyDescent="0.2">
      <c r="A221" s="68"/>
      <c r="B221" s="81" t="s">
        <v>48</v>
      </c>
      <c r="C221" s="618" t="s">
        <v>20</v>
      </c>
      <c r="D221" s="48">
        <v>1</v>
      </c>
      <c r="E221" s="65"/>
      <c r="F221" s="48">
        <f>D221*E221</f>
        <v>0</v>
      </c>
      <c r="G221" s="66"/>
      <c r="H221" s="66"/>
      <c r="I221" s="66"/>
      <c r="J221" s="66"/>
      <c r="K221" s="66"/>
    </row>
    <row r="222" spans="1:13" x14ac:dyDescent="0.2">
      <c r="A222" s="68"/>
      <c r="B222" s="81"/>
      <c r="C222" s="618"/>
      <c r="D222" s="48"/>
      <c r="E222" s="48"/>
      <c r="F222" s="48"/>
      <c r="G222" s="66"/>
      <c r="H222" s="66"/>
      <c r="I222" s="66"/>
      <c r="J222" s="66"/>
      <c r="K222" s="66"/>
    </row>
    <row r="223" spans="1:13" ht="114.75" x14ac:dyDescent="0.2">
      <c r="A223" s="63" t="s">
        <v>1007</v>
      </c>
      <c r="B223" s="77" t="s">
        <v>81</v>
      </c>
      <c r="C223" s="618"/>
      <c r="D223" s="48"/>
      <c r="E223" s="104"/>
      <c r="F223" s="104"/>
      <c r="G223" s="66"/>
      <c r="H223" s="66"/>
      <c r="I223" s="66"/>
      <c r="J223" s="66"/>
      <c r="K223" s="66"/>
      <c r="L223" s="66"/>
      <c r="M223" s="66"/>
    </row>
    <row r="224" spans="1:13" x14ac:dyDescent="0.2">
      <c r="A224" s="68"/>
      <c r="B224" s="116" t="s">
        <v>207</v>
      </c>
      <c r="C224" s="618" t="s">
        <v>18</v>
      </c>
      <c r="D224" s="48">
        <v>1</v>
      </c>
      <c r="E224" s="65"/>
      <c r="F224" s="48">
        <f>D224*E224</f>
        <v>0</v>
      </c>
      <c r="G224" s="66"/>
      <c r="H224" s="66"/>
      <c r="I224" s="66"/>
      <c r="J224" s="66"/>
      <c r="K224" s="66"/>
      <c r="L224" s="66"/>
      <c r="M224" s="66"/>
    </row>
    <row r="225" spans="1:13" x14ac:dyDescent="0.2">
      <c r="A225" s="68"/>
      <c r="B225" s="116"/>
      <c r="C225" s="618"/>
      <c r="D225" s="48"/>
      <c r="E225" s="104"/>
      <c r="F225" s="72"/>
      <c r="G225" s="66"/>
      <c r="H225" s="66"/>
      <c r="I225" s="66"/>
      <c r="J225" s="66"/>
      <c r="K225" s="66"/>
      <c r="L225" s="66"/>
      <c r="M225" s="66"/>
    </row>
    <row r="226" spans="1:13" ht="105" x14ac:dyDescent="0.2">
      <c r="A226" s="63" t="s">
        <v>1008</v>
      </c>
      <c r="B226" s="77" t="s">
        <v>210</v>
      </c>
      <c r="C226" s="618"/>
      <c r="D226" s="48"/>
      <c r="E226" s="104"/>
      <c r="F226" s="104"/>
      <c r="G226" s="66"/>
      <c r="H226" s="66"/>
      <c r="I226" s="66"/>
      <c r="J226" s="66"/>
      <c r="K226" s="66"/>
      <c r="L226" s="66"/>
      <c r="M226" s="66"/>
    </row>
    <row r="227" spans="1:13" x14ac:dyDescent="0.2">
      <c r="A227" s="68"/>
      <c r="B227" s="116" t="s">
        <v>209</v>
      </c>
      <c r="C227" s="618" t="s">
        <v>18</v>
      </c>
      <c r="D227" s="48">
        <v>1</v>
      </c>
      <c r="E227" s="65"/>
      <c r="F227" s="48">
        <f>D227*E227</f>
        <v>0</v>
      </c>
      <c r="G227" s="66"/>
      <c r="H227" s="66"/>
      <c r="I227" s="66"/>
      <c r="J227" s="66"/>
      <c r="K227" s="66"/>
      <c r="L227" s="66"/>
      <c r="M227" s="66"/>
    </row>
    <row r="228" spans="1:13" x14ac:dyDescent="0.2">
      <c r="A228" s="68"/>
      <c r="B228" s="116"/>
      <c r="C228" s="618"/>
      <c r="D228" s="48"/>
      <c r="E228" s="104"/>
      <c r="F228" s="72"/>
      <c r="G228" s="66"/>
      <c r="H228" s="66"/>
      <c r="I228" s="66"/>
      <c r="J228" s="66"/>
      <c r="K228" s="66"/>
      <c r="L228" s="66"/>
      <c r="M228" s="66"/>
    </row>
    <row r="229" spans="1:13" s="95" customFormat="1" ht="25.5" customHeight="1" x14ac:dyDescent="0.2">
      <c r="A229" s="63" t="s">
        <v>1009</v>
      </c>
      <c r="B229" s="93" t="s">
        <v>40</v>
      </c>
      <c r="C229" s="618" t="s">
        <v>18</v>
      </c>
      <c r="D229" s="55">
        <v>4</v>
      </c>
      <c r="E229" s="65"/>
      <c r="F229" s="48">
        <f>D229*E229</f>
        <v>0</v>
      </c>
      <c r="G229" s="94"/>
      <c r="H229" s="66"/>
      <c r="I229" s="94"/>
      <c r="J229" s="94"/>
      <c r="K229" s="94"/>
      <c r="L229" s="94"/>
      <c r="M229" s="94"/>
    </row>
    <row r="230" spans="1:13" x14ac:dyDescent="0.2">
      <c r="A230" s="68"/>
      <c r="B230" s="47"/>
      <c r="C230" s="618"/>
      <c r="D230" s="48"/>
      <c r="E230" s="48"/>
      <c r="F230" s="48"/>
      <c r="G230" s="66"/>
      <c r="H230" s="66"/>
      <c r="I230" s="66"/>
      <c r="J230" s="66"/>
      <c r="K230" s="66"/>
    </row>
    <row r="231" spans="1:13" s="95" customFormat="1" ht="53.25" customHeight="1" x14ac:dyDescent="0.2">
      <c r="A231" s="63" t="s">
        <v>1010</v>
      </c>
      <c r="B231" s="93" t="s">
        <v>84</v>
      </c>
      <c r="C231" s="622"/>
      <c r="D231" s="55"/>
      <c r="E231" s="90"/>
      <c r="F231" s="55"/>
      <c r="G231" s="94"/>
      <c r="H231" s="66"/>
      <c r="I231" s="94"/>
      <c r="J231" s="94"/>
      <c r="K231" s="94"/>
    </row>
    <row r="232" spans="1:13" s="95" customFormat="1" x14ac:dyDescent="0.2">
      <c r="A232" s="96"/>
      <c r="B232" s="97" t="s">
        <v>51</v>
      </c>
      <c r="C232" s="622" t="s">
        <v>13</v>
      </c>
      <c r="D232" s="55">
        <v>22</v>
      </c>
      <c r="E232" s="90"/>
      <c r="F232" s="55">
        <f>D232*E232</f>
        <v>0</v>
      </c>
      <c r="G232" s="94"/>
      <c r="H232" s="94"/>
      <c r="I232" s="94"/>
      <c r="J232" s="94"/>
      <c r="K232" s="94"/>
      <c r="L232" s="94"/>
      <c r="M232" s="94"/>
    </row>
    <row r="233" spans="1:13" s="95" customFormat="1" x14ac:dyDescent="0.2">
      <c r="A233" s="96"/>
      <c r="B233" s="54"/>
      <c r="C233" s="622"/>
      <c r="D233" s="55"/>
      <c r="E233" s="98"/>
      <c r="F233" s="55"/>
      <c r="G233" s="94"/>
      <c r="H233" s="66"/>
      <c r="I233" s="94"/>
      <c r="J233" s="94"/>
      <c r="K233" s="94"/>
    </row>
    <row r="234" spans="1:13" s="95" customFormat="1" ht="25.5" x14ac:dyDescent="0.2">
      <c r="A234" s="63" t="s">
        <v>1011</v>
      </c>
      <c r="B234" s="93" t="s">
        <v>30</v>
      </c>
      <c r="C234" s="622" t="s">
        <v>31</v>
      </c>
      <c r="D234" s="55">
        <v>6</v>
      </c>
      <c r="E234" s="90"/>
      <c r="F234" s="55">
        <f>D234*E234</f>
        <v>0</v>
      </c>
      <c r="G234" s="94"/>
      <c r="H234" s="94"/>
      <c r="I234" s="94"/>
      <c r="J234" s="94"/>
      <c r="K234" s="94"/>
    </row>
    <row r="235" spans="1:13" s="95" customFormat="1" x14ac:dyDescent="0.2">
      <c r="A235" s="63"/>
      <c r="B235" s="97"/>
      <c r="C235" s="622"/>
      <c r="D235" s="55"/>
      <c r="E235" s="90"/>
      <c r="F235" s="55"/>
      <c r="G235" s="94"/>
      <c r="H235" s="66"/>
      <c r="I235" s="94"/>
      <c r="J235" s="94"/>
      <c r="K235" s="94"/>
    </row>
    <row r="236" spans="1:13" s="95" customFormat="1" ht="91.5" customHeight="1" x14ac:dyDescent="0.2">
      <c r="A236" s="63" t="s">
        <v>1012</v>
      </c>
      <c r="B236" s="93" t="s">
        <v>32</v>
      </c>
      <c r="C236" s="622"/>
      <c r="D236" s="55"/>
      <c r="E236" s="90"/>
      <c r="F236" s="55"/>
      <c r="G236" s="94"/>
      <c r="H236" s="66"/>
      <c r="I236" s="94"/>
      <c r="J236" s="94"/>
      <c r="K236" s="94"/>
    </row>
    <row r="237" spans="1:13" s="95" customFormat="1" x14ac:dyDescent="0.2">
      <c r="A237" s="96"/>
      <c r="B237" s="93" t="s">
        <v>55</v>
      </c>
      <c r="C237" s="622" t="s">
        <v>13</v>
      </c>
      <c r="D237" s="55">
        <v>22</v>
      </c>
      <c r="E237" s="90"/>
      <c r="F237" s="55">
        <f>D237*E237</f>
        <v>0</v>
      </c>
      <c r="G237" s="94"/>
      <c r="H237" s="94"/>
      <c r="I237" s="94"/>
      <c r="J237" s="94"/>
      <c r="K237" s="94"/>
    </row>
    <row r="238" spans="1:13" s="95" customFormat="1" x14ac:dyDescent="0.2">
      <c r="A238" s="96"/>
      <c r="B238" s="93" t="s">
        <v>85</v>
      </c>
      <c r="C238" s="622" t="s">
        <v>31</v>
      </c>
      <c r="D238" s="55">
        <v>3</v>
      </c>
      <c r="E238" s="90"/>
      <c r="F238" s="55">
        <f>D238*E238</f>
        <v>0</v>
      </c>
      <c r="G238" s="94"/>
      <c r="H238" s="94"/>
      <c r="I238" s="94"/>
      <c r="J238" s="94"/>
      <c r="K238" s="94"/>
    </row>
    <row r="239" spans="1:13" s="95" customFormat="1" x14ac:dyDescent="0.2">
      <c r="A239" s="96"/>
      <c r="B239" s="97"/>
      <c r="C239" s="622"/>
      <c r="D239" s="55"/>
      <c r="E239" s="90"/>
      <c r="F239" s="55"/>
      <c r="G239" s="94"/>
      <c r="H239" s="66"/>
      <c r="I239" s="94"/>
      <c r="J239" s="94"/>
      <c r="K239" s="94"/>
    </row>
    <row r="240" spans="1:13" ht="51" x14ac:dyDescent="0.2">
      <c r="A240" s="63" t="s">
        <v>1013</v>
      </c>
      <c r="B240" s="91" t="s">
        <v>33</v>
      </c>
      <c r="C240" s="618" t="s">
        <v>20</v>
      </c>
      <c r="D240" s="48">
        <v>2</v>
      </c>
      <c r="E240" s="65"/>
      <c r="F240" s="48">
        <f>D240*E240</f>
        <v>0</v>
      </c>
      <c r="G240" s="66"/>
      <c r="H240" s="66"/>
      <c r="I240" s="66"/>
      <c r="J240" s="66"/>
      <c r="K240" s="66"/>
    </row>
    <row r="241" spans="1:12" x14ac:dyDescent="0.2">
      <c r="A241" s="96"/>
      <c r="B241" s="91"/>
      <c r="C241" s="618"/>
      <c r="D241" s="48"/>
      <c r="E241" s="92"/>
      <c r="F241" s="48"/>
      <c r="G241" s="66"/>
      <c r="H241" s="66"/>
      <c r="I241" s="66"/>
      <c r="J241" s="66"/>
      <c r="K241" s="66"/>
    </row>
    <row r="242" spans="1:12" ht="42" customHeight="1" x14ac:dyDescent="0.2">
      <c r="A242" s="63" t="s">
        <v>1014</v>
      </c>
      <c r="B242" s="77" t="s">
        <v>86</v>
      </c>
      <c r="C242" s="618" t="s">
        <v>20</v>
      </c>
      <c r="D242" s="48">
        <v>2</v>
      </c>
      <c r="E242" s="65"/>
      <c r="F242" s="48">
        <f>D242*E242</f>
        <v>0</v>
      </c>
      <c r="G242" s="66"/>
      <c r="H242" s="66"/>
      <c r="I242" s="66"/>
      <c r="J242" s="66"/>
      <c r="K242" s="66"/>
    </row>
    <row r="243" spans="1:12" x14ac:dyDescent="0.2">
      <c r="A243" s="96"/>
      <c r="B243" s="81"/>
      <c r="C243" s="618"/>
      <c r="D243" s="48"/>
      <c r="E243" s="48"/>
      <c r="F243" s="48"/>
      <c r="G243" s="66"/>
      <c r="H243" s="66"/>
      <c r="I243" s="66"/>
      <c r="J243" s="66"/>
      <c r="K243" s="66"/>
    </row>
    <row r="244" spans="1:12" s="100" customFormat="1" ht="38.25" x14ac:dyDescent="0.2">
      <c r="A244" s="63" t="s">
        <v>1015</v>
      </c>
      <c r="B244" s="91" t="s">
        <v>35</v>
      </c>
      <c r="C244" s="618" t="s">
        <v>14</v>
      </c>
      <c r="D244" s="48">
        <v>1</v>
      </c>
      <c r="E244" s="65"/>
      <c r="F244" s="48">
        <f>D244*E244</f>
        <v>0</v>
      </c>
      <c r="G244" s="99"/>
      <c r="H244" s="66"/>
    </row>
    <row r="245" spans="1:12" s="100" customFormat="1" x14ac:dyDescent="0.2">
      <c r="A245" s="63"/>
      <c r="B245" s="91"/>
      <c r="C245" s="618"/>
      <c r="D245" s="48"/>
      <c r="E245" s="65"/>
      <c r="F245" s="48"/>
      <c r="G245" s="99"/>
      <c r="H245" s="66"/>
    </row>
    <row r="246" spans="1:12" s="95" customFormat="1" ht="25.5" x14ac:dyDescent="0.2">
      <c r="A246" s="115" t="s">
        <v>1016</v>
      </c>
      <c r="B246" s="91" t="s">
        <v>87</v>
      </c>
      <c r="C246" s="618"/>
      <c r="D246" s="48"/>
      <c r="E246" s="48"/>
      <c r="F246" s="48"/>
      <c r="G246" s="94"/>
      <c r="H246" s="66"/>
      <c r="I246" s="94"/>
      <c r="J246" s="94"/>
      <c r="K246" s="94"/>
    </row>
    <row r="247" spans="1:12" s="95" customFormat="1" x14ac:dyDescent="0.2">
      <c r="A247" s="96"/>
      <c r="B247" s="102" t="s">
        <v>88</v>
      </c>
      <c r="C247" s="618" t="s">
        <v>39</v>
      </c>
      <c r="D247" s="48">
        <v>60</v>
      </c>
      <c r="E247" s="65"/>
      <c r="F247" s="48">
        <f>D247*E247</f>
        <v>0</v>
      </c>
      <c r="G247" s="94"/>
      <c r="H247" s="66"/>
      <c r="I247" s="94"/>
      <c r="J247" s="94"/>
      <c r="K247" s="94"/>
    </row>
    <row r="248" spans="1:12" s="95" customFormat="1" x14ac:dyDescent="0.2">
      <c r="A248" s="96"/>
      <c r="B248" s="102"/>
      <c r="C248" s="618"/>
      <c r="D248" s="48"/>
      <c r="E248" s="48"/>
      <c r="F248" s="48"/>
      <c r="G248" s="94"/>
      <c r="H248" s="66"/>
      <c r="I248" s="94"/>
      <c r="J248" s="94"/>
      <c r="K248" s="94"/>
    </row>
    <row r="249" spans="1:12" s="168" customFormat="1" ht="15" thickBot="1" x14ac:dyDescent="0.25">
      <c r="A249" s="163" t="s">
        <v>996</v>
      </c>
      <c r="B249" s="164" t="s">
        <v>211</v>
      </c>
      <c r="C249" s="632"/>
      <c r="D249" s="165"/>
      <c r="E249" s="166"/>
      <c r="F249" s="166">
        <f>SUM(F195:F248)</f>
        <v>0</v>
      </c>
      <c r="G249" s="167"/>
      <c r="H249" s="66"/>
      <c r="I249" s="167"/>
    </row>
    <row r="250" spans="1:12" s="168" customFormat="1" ht="15" thickTop="1" x14ac:dyDescent="0.2">
      <c r="A250" s="169"/>
      <c r="B250" s="170"/>
      <c r="C250" s="633"/>
      <c r="D250" s="171"/>
      <c r="E250" s="172"/>
      <c r="F250" s="172"/>
      <c r="G250" s="167"/>
      <c r="H250" s="66"/>
      <c r="I250" s="167"/>
    </row>
    <row r="251" spans="1:12" s="159" customFormat="1" ht="15" customHeight="1" x14ac:dyDescent="0.25">
      <c r="A251" s="59" t="s">
        <v>1017</v>
      </c>
      <c r="B251" s="60" t="s">
        <v>212</v>
      </c>
      <c r="C251" s="618"/>
      <c r="D251" s="48"/>
      <c r="E251" s="48"/>
      <c r="F251" s="48"/>
      <c r="G251" s="158"/>
      <c r="H251" s="66"/>
    </row>
    <row r="252" spans="1:12" s="44" customFormat="1" ht="15.75" x14ac:dyDescent="0.25">
      <c r="A252" s="45"/>
      <c r="B252" s="46"/>
      <c r="C252" s="618"/>
      <c r="D252" s="48"/>
      <c r="E252" s="48"/>
      <c r="F252" s="48"/>
      <c r="G252" s="42"/>
      <c r="H252" s="66"/>
      <c r="I252" s="43"/>
    </row>
    <row r="253" spans="1:12" s="176" customFormat="1" ht="89.25" x14ac:dyDescent="0.2">
      <c r="A253" s="115" t="s">
        <v>1018</v>
      </c>
      <c r="B253" s="173" t="s">
        <v>213</v>
      </c>
      <c r="C253" s="618"/>
      <c r="D253" s="48"/>
      <c r="E253" s="48"/>
      <c r="F253" s="48"/>
      <c r="G253" s="174"/>
      <c r="H253" s="66"/>
      <c r="I253" s="174"/>
      <c r="J253" s="174"/>
      <c r="K253" s="174"/>
      <c r="L253" s="175"/>
    </row>
    <row r="254" spans="1:12" s="176" customFormat="1" ht="89.25" x14ac:dyDescent="0.2">
      <c r="A254" s="139"/>
      <c r="B254" s="152" t="s">
        <v>89</v>
      </c>
      <c r="C254" s="618" t="s">
        <v>18</v>
      </c>
      <c r="D254" s="48">
        <v>2</v>
      </c>
      <c r="E254" s="65"/>
      <c r="F254" s="48">
        <f>D254*E254</f>
        <v>0</v>
      </c>
      <c r="G254" s="174"/>
      <c r="H254" s="66"/>
      <c r="I254" s="174"/>
      <c r="J254" s="174"/>
      <c r="K254" s="174"/>
      <c r="L254" s="175"/>
    </row>
    <row r="255" spans="1:12" s="180" customFormat="1" ht="15" x14ac:dyDescent="0.2">
      <c r="A255" s="177"/>
      <c r="B255" s="173"/>
      <c r="C255" s="618"/>
      <c r="D255" s="48"/>
      <c r="E255" s="48"/>
      <c r="F255" s="48"/>
      <c r="G255" s="178"/>
      <c r="H255" s="66"/>
      <c r="I255" s="178"/>
      <c r="J255" s="178"/>
      <c r="K255" s="178"/>
      <c r="L255" s="179"/>
    </row>
    <row r="256" spans="1:12" s="176" customFormat="1" ht="91.5" customHeight="1" x14ac:dyDescent="0.2">
      <c r="A256" s="115" t="s">
        <v>1019</v>
      </c>
      <c r="B256" s="141" t="s">
        <v>94</v>
      </c>
      <c r="C256" s="618"/>
      <c r="D256" s="48"/>
      <c r="E256" s="48"/>
      <c r="F256" s="48"/>
      <c r="G256" s="174"/>
      <c r="H256" s="66"/>
      <c r="I256" s="174"/>
      <c r="J256" s="174"/>
      <c r="K256" s="174"/>
      <c r="L256" s="175"/>
    </row>
    <row r="257" spans="1:12" s="176" customFormat="1" ht="51" x14ac:dyDescent="0.2">
      <c r="A257" s="142"/>
      <c r="B257" s="141" t="s">
        <v>214</v>
      </c>
      <c r="C257" s="618"/>
      <c r="D257" s="48"/>
      <c r="E257" s="48"/>
      <c r="F257" s="48"/>
      <c r="G257" s="174"/>
      <c r="H257" s="66"/>
      <c r="I257" s="174"/>
      <c r="J257" s="174"/>
      <c r="K257" s="174"/>
      <c r="L257" s="175"/>
    </row>
    <row r="258" spans="1:12" s="176" customFormat="1" ht="25.5" x14ac:dyDescent="0.2">
      <c r="A258" s="142"/>
      <c r="B258" s="141" t="s">
        <v>96</v>
      </c>
      <c r="C258" s="618"/>
      <c r="D258" s="48"/>
      <c r="E258" s="48"/>
      <c r="F258" s="48"/>
      <c r="G258" s="174"/>
      <c r="H258" s="66"/>
      <c r="I258" s="174"/>
      <c r="J258" s="174"/>
      <c r="K258" s="174"/>
      <c r="L258" s="175"/>
    </row>
    <row r="259" spans="1:12" s="176" customFormat="1" ht="15" x14ac:dyDescent="0.2">
      <c r="A259" s="142"/>
      <c r="B259" s="181" t="s">
        <v>97</v>
      </c>
      <c r="C259" s="618" t="s">
        <v>18</v>
      </c>
      <c r="D259" s="48">
        <v>1</v>
      </c>
      <c r="E259" s="65"/>
      <c r="F259" s="48">
        <f>D259*E259</f>
        <v>0</v>
      </c>
      <c r="G259" s="174"/>
      <c r="H259" s="66"/>
      <c r="I259" s="174"/>
      <c r="J259" s="174"/>
      <c r="K259" s="174"/>
      <c r="L259" s="175"/>
    </row>
    <row r="260" spans="1:12" s="176" customFormat="1" ht="15" x14ac:dyDescent="0.2">
      <c r="A260" s="142"/>
      <c r="B260" s="182"/>
      <c r="C260" s="618"/>
      <c r="D260" s="48"/>
      <c r="E260" s="48"/>
      <c r="F260" s="48"/>
      <c r="G260" s="174"/>
      <c r="H260" s="66"/>
      <c r="I260" s="174"/>
      <c r="J260" s="174"/>
      <c r="K260" s="174"/>
      <c r="L260" s="175"/>
    </row>
    <row r="261" spans="1:12" s="176" customFormat="1" ht="89.25" x14ac:dyDescent="0.2">
      <c r="A261" s="115" t="s">
        <v>1020</v>
      </c>
      <c r="B261" s="141" t="s">
        <v>94</v>
      </c>
      <c r="C261" s="618"/>
      <c r="D261" s="48"/>
      <c r="E261" s="48"/>
      <c r="F261" s="48"/>
      <c r="G261" s="174"/>
      <c r="H261" s="66"/>
      <c r="I261" s="174"/>
      <c r="J261" s="174"/>
      <c r="K261" s="174"/>
      <c r="L261" s="175"/>
    </row>
    <row r="262" spans="1:12" s="176" customFormat="1" ht="51" x14ac:dyDescent="0.2">
      <c r="A262" s="142"/>
      <c r="B262" s="141" t="s">
        <v>95</v>
      </c>
      <c r="C262" s="618"/>
      <c r="D262" s="48"/>
      <c r="E262" s="48"/>
      <c r="F262" s="48"/>
      <c r="G262" s="174"/>
      <c r="H262" s="66"/>
      <c r="I262" s="174"/>
      <c r="J262" s="174"/>
      <c r="K262" s="174"/>
      <c r="L262" s="175"/>
    </row>
    <row r="263" spans="1:12" s="176" customFormat="1" ht="25.5" x14ac:dyDescent="0.2">
      <c r="A263" s="142"/>
      <c r="B263" s="141" t="s">
        <v>96</v>
      </c>
      <c r="C263" s="618"/>
      <c r="D263" s="48"/>
      <c r="E263" s="48"/>
      <c r="F263" s="48"/>
      <c r="G263" s="174"/>
      <c r="H263" s="66"/>
      <c r="I263" s="174"/>
      <c r="J263" s="174"/>
      <c r="K263" s="174"/>
      <c r="L263" s="175"/>
    </row>
    <row r="264" spans="1:12" s="176" customFormat="1" ht="15" x14ac:dyDescent="0.2">
      <c r="A264" s="142"/>
      <c r="B264" s="181" t="s">
        <v>215</v>
      </c>
      <c r="C264" s="618" t="s">
        <v>18</v>
      </c>
      <c r="D264" s="48">
        <v>1</v>
      </c>
      <c r="E264" s="65"/>
      <c r="F264" s="48">
        <f>D264*E264</f>
        <v>0</v>
      </c>
      <c r="G264" s="174"/>
      <c r="H264" s="66"/>
      <c r="I264" s="174"/>
      <c r="J264" s="174"/>
      <c r="K264" s="174"/>
      <c r="L264" s="175"/>
    </row>
    <row r="265" spans="1:12" s="176" customFormat="1" ht="15" x14ac:dyDescent="0.2">
      <c r="A265" s="142"/>
      <c r="B265" s="182"/>
      <c r="C265" s="618"/>
      <c r="D265" s="48"/>
      <c r="E265" s="48"/>
      <c r="F265" s="48"/>
      <c r="G265" s="174"/>
      <c r="H265" s="66"/>
      <c r="I265" s="174"/>
      <c r="J265" s="174"/>
      <c r="K265" s="174"/>
      <c r="L265" s="175"/>
    </row>
    <row r="266" spans="1:12" s="138" customFormat="1" ht="25.5" x14ac:dyDescent="0.2">
      <c r="A266" s="115" t="s">
        <v>1021</v>
      </c>
      <c r="B266" s="181" t="s">
        <v>216</v>
      </c>
      <c r="C266" s="618" t="s">
        <v>20</v>
      </c>
      <c r="D266" s="48">
        <v>1</v>
      </c>
      <c r="E266" s="65"/>
      <c r="F266" s="48">
        <f>D266*E266</f>
        <v>0</v>
      </c>
      <c r="G266" s="136"/>
      <c r="H266" s="66"/>
      <c r="I266" s="136"/>
      <c r="J266" s="136"/>
      <c r="K266" s="136"/>
      <c r="L266" s="137"/>
    </row>
    <row r="267" spans="1:12" s="176" customFormat="1" ht="15" x14ac:dyDescent="0.2">
      <c r="A267" s="142"/>
      <c r="B267" s="182"/>
      <c r="C267" s="618"/>
      <c r="D267" s="48"/>
      <c r="E267" s="48"/>
      <c r="F267" s="48"/>
      <c r="G267" s="174"/>
      <c r="H267" s="66"/>
      <c r="I267" s="174"/>
      <c r="J267" s="174"/>
      <c r="K267" s="174"/>
      <c r="L267" s="175"/>
    </row>
    <row r="268" spans="1:12" s="138" customFormat="1" ht="15" x14ac:dyDescent="0.2">
      <c r="A268" s="115" t="s">
        <v>1022</v>
      </c>
      <c r="B268" s="152" t="s">
        <v>98</v>
      </c>
      <c r="C268" s="618"/>
      <c r="D268" s="48"/>
      <c r="E268" s="48"/>
      <c r="F268" s="48"/>
      <c r="G268" s="136"/>
      <c r="H268" s="66"/>
      <c r="I268" s="136"/>
      <c r="J268" s="136"/>
      <c r="K268" s="136"/>
      <c r="L268" s="137"/>
    </row>
    <row r="269" spans="1:12" s="138" customFormat="1" ht="15" x14ac:dyDescent="0.2">
      <c r="A269" s="139"/>
      <c r="B269" s="183" t="s">
        <v>99</v>
      </c>
      <c r="C269" s="618" t="s">
        <v>20</v>
      </c>
      <c r="D269" s="48">
        <v>1</v>
      </c>
      <c r="E269" s="65"/>
      <c r="F269" s="48">
        <f>D269*E269</f>
        <v>0</v>
      </c>
      <c r="G269" s="136"/>
      <c r="H269" s="66"/>
      <c r="I269" s="136"/>
      <c r="J269" s="136"/>
      <c r="K269" s="136"/>
      <c r="L269" s="137"/>
    </row>
    <row r="270" spans="1:12" s="138" customFormat="1" ht="15" x14ac:dyDescent="0.2">
      <c r="A270" s="139"/>
      <c r="B270" s="183" t="s">
        <v>125</v>
      </c>
      <c r="C270" s="618" t="s">
        <v>20</v>
      </c>
      <c r="D270" s="48">
        <v>1</v>
      </c>
      <c r="E270" s="65"/>
      <c r="F270" s="48">
        <f>D270*E270</f>
        <v>0</v>
      </c>
      <c r="G270" s="136"/>
      <c r="H270" s="66"/>
      <c r="I270" s="136"/>
      <c r="J270" s="136"/>
      <c r="K270" s="136"/>
      <c r="L270" s="137"/>
    </row>
    <row r="271" spans="1:12" s="186" customFormat="1" ht="15" x14ac:dyDescent="0.2">
      <c r="A271" s="139"/>
      <c r="B271" s="181"/>
      <c r="C271" s="618"/>
      <c r="D271" s="48"/>
      <c r="E271" s="48"/>
      <c r="F271" s="48"/>
      <c r="G271" s="184"/>
      <c r="H271" s="66"/>
      <c r="I271" s="184"/>
      <c r="J271" s="184"/>
      <c r="K271" s="184"/>
      <c r="L271" s="185"/>
    </row>
    <row r="272" spans="1:12" s="138" customFormat="1" ht="51" x14ac:dyDescent="0.2">
      <c r="A272" s="115" t="s">
        <v>1023</v>
      </c>
      <c r="B272" s="152" t="s">
        <v>242</v>
      </c>
      <c r="C272" s="618"/>
      <c r="D272" s="48"/>
      <c r="E272" s="48"/>
      <c r="F272" s="144"/>
      <c r="G272" s="136"/>
      <c r="H272" s="66"/>
      <c r="I272" s="136"/>
      <c r="J272" s="136"/>
      <c r="K272" s="136"/>
      <c r="L272" s="137"/>
    </row>
    <row r="273" spans="1:12" s="138" customFormat="1" ht="15" x14ac:dyDescent="0.2">
      <c r="A273" s="139"/>
      <c r="B273" s="146" t="s">
        <v>217</v>
      </c>
      <c r="C273" s="618" t="s">
        <v>18</v>
      </c>
      <c r="D273" s="48">
        <v>1</v>
      </c>
      <c r="E273" s="65"/>
      <c r="F273" s="48">
        <f>D273*E273</f>
        <v>0</v>
      </c>
      <c r="G273" s="136"/>
      <c r="H273" s="66"/>
      <c r="I273" s="136"/>
      <c r="J273" s="136"/>
      <c r="K273" s="136"/>
      <c r="L273" s="137"/>
    </row>
    <row r="274" spans="1:12" s="138" customFormat="1" ht="15" x14ac:dyDescent="0.2">
      <c r="A274" s="139"/>
      <c r="B274" s="146"/>
      <c r="C274" s="618"/>
      <c r="D274" s="48"/>
      <c r="E274" s="48"/>
      <c r="F274" s="48"/>
      <c r="G274" s="136"/>
      <c r="H274" s="66"/>
      <c r="I274" s="136"/>
      <c r="J274" s="136"/>
      <c r="K274" s="136"/>
      <c r="L274" s="137"/>
    </row>
    <row r="275" spans="1:12" s="138" customFormat="1" ht="66" customHeight="1" x14ac:dyDescent="0.2">
      <c r="A275" s="115" t="s">
        <v>1024</v>
      </c>
      <c r="B275" s="152" t="s">
        <v>220</v>
      </c>
      <c r="C275" s="618" t="s">
        <v>20</v>
      </c>
      <c r="D275" s="48">
        <v>1</v>
      </c>
      <c r="E275" s="65"/>
      <c r="F275" s="48">
        <f>D275*E275</f>
        <v>0</v>
      </c>
      <c r="G275" s="136"/>
      <c r="H275" s="66"/>
      <c r="I275" s="136"/>
      <c r="J275" s="136"/>
      <c r="K275" s="136"/>
      <c r="L275" s="137"/>
    </row>
    <row r="276" spans="1:12" s="186" customFormat="1" ht="15" x14ac:dyDescent="0.2">
      <c r="A276" s="139"/>
      <c r="B276" s="181"/>
      <c r="C276" s="618"/>
      <c r="D276" s="48"/>
      <c r="E276" s="48"/>
      <c r="F276" s="48"/>
      <c r="G276" s="184"/>
      <c r="H276" s="66"/>
      <c r="I276" s="184"/>
      <c r="J276" s="184"/>
      <c r="K276" s="184"/>
      <c r="L276" s="185"/>
    </row>
    <row r="277" spans="1:12" s="138" customFormat="1" ht="81" customHeight="1" x14ac:dyDescent="0.2">
      <c r="A277" s="115" t="s">
        <v>1025</v>
      </c>
      <c r="B277" s="152" t="s">
        <v>101</v>
      </c>
      <c r="C277" s="618"/>
      <c r="D277" s="48"/>
      <c r="E277" s="48"/>
      <c r="F277" s="48"/>
      <c r="G277" s="136"/>
      <c r="H277" s="66"/>
      <c r="I277" s="136"/>
      <c r="J277" s="136"/>
      <c r="K277" s="136"/>
      <c r="L277" s="137"/>
    </row>
    <row r="278" spans="1:12" s="138" customFormat="1" ht="15" x14ac:dyDescent="0.2">
      <c r="A278" s="139"/>
      <c r="B278" s="146" t="s">
        <v>102</v>
      </c>
      <c r="C278" s="618" t="s">
        <v>20</v>
      </c>
      <c r="D278" s="48">
        <v>4</v>
      </c>
      <c r="E278" s="65"/>
      <c r="F278" s="48">
        <f>D278*E278</f>
        <v>0</v>
      </c>
      <c r="G278" s="136"/>
      <c r="H278" s="66"/>
      <c r="I278" s="136"/>
      <c r="J278" s="136"/>
      <c r="K278" s="136"/>
      <c r="L278" s="137"/>
    </row>
    <row r="279" spans="1:12" s="138" customFormat="1" ht="15" x14ac:dyDescent="0.2">
      <c r="A279" s="139"/>
      <c r="B279" s="146" t="s">
        <v>103</v>
      </c>
      <c r="C279" s="618" t="s">
        <v>20</v>
      </c>
      <c r="D279" s="48">
        <v>4</v>
      </c>
      <c r="E279" s="65"/>
      <c r="F279" s="48">
        <f>D279*E279</f>
        <v>0</v>
      </c>
      <c r="G279" s="136"/>
      <c r="H279" s="66"/>
      <c r="I279" s="136"/>
      <c r="J279" s="136"/>
      <c r="K279" s="136"/>
      <c r="L279" s="137"/>
    </row>
    <row r="280" spans="1:12" s="138" customFormat="1" ht="15" x14ac:dyDescent="0.2">
      <c r="A280" s="139"/>
      <c r="B280" s="146" t="s">
        <v>104</v>
      </c>
      <c r="C280" s="618" t="s">
        <v>20</v>
      </c>
      <c r="D280" s="48">
        <v>4</v>
      </c>
      <c r="E280" s="65"/>
      <c r="F280" s="48">
        <f>D280*E280</f>
        <v>0</v>
      </c>
      <c r="G280" s="136"/>
      <c r="H280" s="66"/>
      <c r="I280" s="136"/>
      <c r="J280" s="136"/>
      <c r="K280" s="136"/>
      <c r="L280" s="137"/>
    </row>
    <row r="281" spans="1:12" s="138" customFormat="1" ht="15" x14ac:dyDescent="0.2">
      <c r="A281" s="139"/>
      <c r="B281" s="146" t="s">
        <v>105</v>
      </c>
      <c r="C281" s="618" t="s">
        <v>20</v>
      </c>
      <c r="D281" s="48">
        <v>4</v>
      </c>
      <c r="E281" s="65"/>
      <c r="F281" s="48">
        <f>D281*E281</f>
        <v>0</v>
      </c>
      <c r="G281" s="136"/>
      <c r="H281" s="66"/>
      <c r="I281" s="136"/>
      <c r="J281" s="136"/>
      <c r="K281" s="136"/>
      <c r="L281" s="137"/>
    </row>
    <row r="282" spans="1:12" s="138" customFormat="1" ht="15" x14ac:dyDescent="0.2">
      <c r="A282" s="139"/>
      <c r="B282" s="146" t="s">
        <v>218</v>
      </c>
      <c r="C282" s="618" t="s">
        <v>20</v>
      </c>
      <c r="D282" s="48">
        <v>10</v>
      </c>
      <c r="E282" s="65"/>
      <c r="F282" s="48">
        <f>D282*E282</f>
        <v>0</v>
      </c>
      <c r="G282" s="136"/>
      <c r="H282" s="66"/>
      <c r="I282" s="136"/>
      <c r="J282" s="136"/>
      <c r="K282" s="136"/>
      <c r="L282" s="137"/>
    </row>
    <row r="283" spans="1:12" s="138" customFormat="1" ht="12.75" customHeight="1" x14ac:dyDescent="0.2">
      <c r="A283" s="139"/>
      <c r="B283" s="146"/>
      <c r="C283" s="618"/>
      <c r="D283" s="48"/>
      <c r="E283" s="48"/>
      <c r="F283" s="48"/>
      <c r="G283" s="136"/>
      <c r="H283" s="66"/>
      <c r="I283" s="136"/>
      <c r="J283" s="136"/>
      <c r="K283" s="136"/>
      <c r="L283" s="137"/>
    </row>
    <row r="284" spans="1:12" s="138" customFormat="1" ht="63.75" x14ac:dyDescent="0.2">
      <c r="A284" s="115" t="s">
        <v>1026</v>
      </c>
      <c r="B284" s="152" t="s">
        <v>222</v>
      </c>
      <c r="C284" s="618"/>
      <c r="D284" s="48"/>
      <c r="E284" s="48"/>
      <c r="F284" s="48"/>
      <c r="G284" s="136"/>
      <c r="H284" s="66"/>
      <c r="I284" s="136"/>
      <c r="J284" s="136"/>
      <c r="K284" s="136"/>
      <c r="L284" s="137"/>
    </row>
    <row r="285" spans="1:12" s="138" customFormat="1" ht="15" x14ac:dyDescent="0.2">
      <c r="A285" s="139"/>
      <c r="B285" s="146" t="s">
        <v>221</v>
      </c>
      <c r="C285" s="618" t="s">
        <v>20</v>
      </c>
      <c r="D285" s="48">
        <v>3</v>
      </c>
      <c r="E285" s="65"/>
      <c r="F285" s="48">
        <f>D285*E285</f>
        <v>0</v>
      </c>
      <c r="G285" s="136"/>
      <c r="H285" s="66"/>
      <c r="I285" s="136"/>
      <c r="J285" s="136"/>
      <c r="K285" s="136"/>
      <c r="L285" s="137"/>
    </row>
    <row r="286" spans="1:12" s="138" customFormat="1" ht="15" x14ac:dyDescent="0.2">
      <c r="A286" s="139"/>
      <c r="B286" s="146"/>
      <c r="C286" s="618"/>
      <c r="D286" s="48"/>
      <c r="E286" s="65"/>
      <c r="F286" s="48"/>
      <c r="G286" s="136"/>
      <c r="H286" s="66"/>
      <c r="I286" s="136"/>
      <c r="J286" s="136"/>
      <c r="K286" s="136"/>
      <c r="L286" s="137"/>
    </row>
    <row r="287" spans="1:12" s="138" customFormat="1" ht="15" x14ac:dyDescent="0.2">
      <c r="A287" s="115" t="s">
        <v>1027</v>
      </c>
      <c r="B287" s="152" t="s">
        <v>106</v>
      </c>
      <c r="C287" s="618"/>
      <c r="D287" s="48"/>
      <c r="E287" s="48"/>
      <c r="F287" s="48"/>
      <c r="G287" s="136"/>
      <c r="H287" s="66"/>
      <c r="I287" s="136"/>
      <c r="J287" s="136"/>
      <c r="K287" s="136"/>
      <c r="L287" s="137"/>
    </row>
    <row r="288" spans="1:12" s="138" customFormat="1" ht="14.25" customHeight="1" x14ac:dyDescent="0.2">
      <c r="A288" s="139"/>
      <c r="B288" s="146" t="s">
        <v>219</v>
      </c>
      <c r="C288" s="618" t="s">
        <v>20</v>
      </c>
      <c r="D288" s="48">
        <v>1</v>
      </c>
      <c r="E288" s="65"/>
      <c r="F288" s="48">
        <f>D288*E288</f>
        <v>0</v>
      </c>
      <c r="G288" s="136"/>
      <c r="H288" s="66"/>
      <c r="I288" s="136"/>
      <c r="J288" s="136"/>
      <c r="K288" s="136"/>
      <c r="L288" s="137"/>
    </row>
    <row r="289" spans="1:12" s="138" customFormat="1" ht="15" x14ac:dyDescent="0.2">
      <c r="A289" s="139"/>
      <c r="B289" s="146"/>
      <c r="C289" s="618"/>
      <c r="D289" s="48"/>
      <c r="E289" s="48"/>
      <c r="F289" s="48"/>
      <c r="G289" s="136"/>
      <c r="H289" s="66"/>
      <c r="I289" s="136"/>
      <c r="J289" s="136"/>
      <c r="K289" s="136"/>
      <c r="L289" s="137"/>
    </row>
    <row r="290" spans="1:12" s="138" customFormat="1" ht="51" x14ac:dyDescent="0.2">
      <c r="A290" s="115" t="s">
        <v>1028</v>
      </c>
      <c r="B290" s="152" t="s">
        <v>223</v>
      </c>
      <c r="C290" s="618"/>
      <c r="D290" s="48"/>
      <c r="E290" s="48"/>
      <c r="F290" s="48"/>
      <c r="G290" s="136"/>
      <c r="H290" s="66"/>
      <c r="I290" s="136"/>
      <c r="J290" s="136"/>
      <c r="K290" s="136"/>
      <c r="L290" s="137"/>
    </row>
    <row r="291" spans="1:12" s="138" customFormat="1" ht="14.25" customHeight="1" x14ac:dyDescent="0.2">
      <c r="A291" s="139"/>
      <c r="B291" s="146" t="s">
        <v>221</v>
      </c>
      <c r="C291" s="618" t="s">
        <v>20</v>
      </c>
      <c r="D291" s="48">
        <v>2</v>
      </c>
      <c r="E291" s="65"/>
      <c r="F291" s="48">
        <f>D291*E291</f>
        <v>0</v>
      </c>
      <c r="G291" s="136"/>
      <c r="H291" s="66"/>
      <c r="I291" s="136"/>
      <c r="J291" s="136"/>
      <c r="K291" s="136"/>
      <c r="L291" s="137"/>
    </row>
    <row r="292" spans="1:12" s="138" customFormat="1" ht="14.25" customHeight="1" x14ac:dyDescent="0.2">
      <c r="A292" s="139"/>
      <c r="B292" s="146"/>
      <c r="C292" s="618"/>
      <c r="D292" s="48"/>
      <c r="E292" s="65"/>
      <c r="F292" s="48"/>
      <c r="G292" s="136"/>
      <c r="H292" s="66"/>
      <c r="I292" s="136"/>
      <c r="J292" s="136"/>
      <c r="K292" s="136"/>
      <c r="L292" s="137"/>
    </row>
    <row r="293" spans="1:12" s="138" customFormat="1" ht="41.25" customHeight="1" x14ac:dyDescent="0.2">
      <c r="A293" s="115" t="s">
        <v>1029</v>
      </c>
      <c r="B293" s="152" t="s">
        <v>224</v>
      </c>
      <c r="C293" s="618"/>
      <c r="D293" s="48"/>
      <c r="E293" s="48"/>
      <c r="F293" s="48"/>
      <c r="G293" s="136"/>
      <c r="H293" s="66"/>
      <c r="I293" s="136"/>
      <c r="J293" s="136"/>
      <c r="K293" s="136"/>
      <c r="L293" s="137"/>
    </row>
    <row r="294" spans="1:12" s="138" customFormat="1" ht="15" x14ac:dyDescent="0.2">
      <c r="A294" s="139"/>
      <c r="B294" s="146" t="s">
        <v>221</v>
      </c>
      <c r="C294" s="618" t="s">
        <v>20</v>
      </c>
      <c r="D294" s="48">
        <v>2</v>
      </c>
      <c r="E294" s="65"/>
      <c r="F294" s="48">
        <f>D294*E294</f>
        <v>0</v>
      </c>
      <c r="G294" s="136"/>
      <c r="H294" s="66"/>
      <c r="I294" s="136"/>
      <c r="J294" s="136"/>
      <c r="K294" s="136"/>
      <c r="L294" s="137"/>
    </row>
    <row r="295" spans="1:12" s="138" customFormat="1" ht="12" customHeight="1" x14ac:dyDescent="0.2">
      <c r="A295" s="139"/>
      <c r="B295" s="146"/>
      <c r="C295" s="618"/>
      <c r="D295" s="48"/>
      <c r="E295" s="48"/>
      <c r="F295" s="48"/>
      <c r="G295" s="136"/>
      <c r="H295" s="66"/>
      <c r="I295" s="136"/>
      <c r="J295" s="136"/>
      <c r="K295" s="136"/>
      <c r="L295" s="137"/>
    </row>
    <row r="296" spans="1:12" s="138" customFormat="1" ht="25.5" x14ac:dyDescent="0.2">
      <c r="A296" s="115" t="s">
        <v>1030</v>
      </c>
      <c r="B296" s="187" t="s">
        <v>225</v>
      </c>
      <c r="C296" s="618" t="s">
        <v>18</v>
      </c>
      <c r="D296" s="48">
        <v>1</v>
      </c>
      <c r="E296" s="65"/>
      <c r="F296" s="48">
        <f>D296*E296</f>
        <v>0</v>
      </c>
      <c r="G296" s="136"/>
      <c r="H296" s="66"/>
      <c r="I296" s="136"/>
      <c r="J296" s="136"/>
      <c r="K296" s="136"/>
      <c r="L296" s="137"/>
    </row>
    <row r="297" spans="1:12" s="138" customFormat="1" ht="12.75" customHeight="1" x14ac:dyDescent="0.2">
      <c r="A297" s="142"/>
      <c r="B297" s="188"/>
      <c r="C297" s="618"/>
      <c r="D297" s="48"/>
      <c r="E297" s="48"/>
      <c r="F297" s="48"/>
      <c r="G297" s="136"/>
      <c r="H297" s="66"/>
      <c r="I297" s="136"/>
      <c r="J297" s="136"/>
      <c r="K297" s="136"/>
      <c r="L297" s="137"/>
    </row>
    <row r="298" spans="1:12" s="138" customFormat="1" ht="51" x14ac:dyDescent="0.2">
      <c r="A298" s="115" t="s">
        <v>1031</v>
      </c>
      <c r="B298" s="141" t="s">
        <v>61</v>
      </c>
      <c r="C298" s="618"/>
      <c r="D298" s="48"/>
      <c r="E298" s="48"/>
      <c r="F298" s="48"/>
      <c r="G298" s="136"/>
      <c r="H298" s="66"/>
      <c r="I298" s="136"/>
      <c r="J298" s="136"/>
      <c r="K298" s="136"/>
      <c r="L298" s="137"/>
    </row>
    <row r="299" spans="1:12" s="138" customFormat="1" ht="15" x14ac:dyDescent="0.2">
      <c r="A299" s="142"/>
      <c r="B299" s="143" t="s">
        <v>110</v>
      </c>
      <c r="C299" s="622" t="s">
        <v>62</v>
      </c>
      <c r="D299" s="55">
        <v>6</v>
      </c>
      <c r="E299" s="90"/>
      <c r="F299" s="55">
        <f>D299*E299</f>
        <v>0</v>
      </c>
      <c r="G299" s="136"/>
      <c r="H299" s="94"/>
      <c r="I299" s="136"/>
      <c r="J299" s="136"/>
      <c r="K299" s="136"/>
      <c r="L299" s="137"/>
    </row>
    <row r="300" spans="1:12" s="138" customFormat="1" ht="15" x14ac:dyDescent="0.2">
      <c r="A300" s="142"/>
      <c r="B300" s="143" t="s">
        <v>111</v>
      </c>
      <c r="C300" s="622" t="s">
        <v>62</v>
      </c>
      <c r="D300" s="55">
        <v>6</v>
      </c>
      <c r="E300" s="90"/>
      <c r="F300" s="55">
        <f>D300*E300</f>
        <v>0</v>
      </c>
      <c r="G300" s="136"/>
      <c r="H300" s="94"/>
      <c r="I300" s="136"/>
      <c r="J300" s="136"/>
      <c r="K300" s="136"/>
      <c r="L300" s="137"/>
    </row>
    <row r="301" spans="1:12" s="138" customFormat="1" ht="15" x14ac:dyDescent="0.2">
      <c r="A301" s="142"/>
      <c r="B301" s="143" t="s">
        <v>113</v>
      </c>
      <c r="C301" s="622" t="s">
        <v>62</v>
      </c>
      <c r="D301" s="55">
        <v>16</v>
      </c>
      <c r="E301" s="90"/>
      <c r="F301" s="55">
        <f>D301*E301</f>
        <v>0</v>
      </c>
      <c r="G301" s="136"/>
      <c r="H301" s="94"/>
      <c r="I301" s="136"/>
      <c r="J301" s="136"/>
      <c r="K301" s="136"/>
      <c r="L301" s="137"/>
    </row>
    <row r="302" spans="1:12" s="138" customFormat="1" ht="15" x14ac:dyDescent="0.2">
      <c r="A302" s="142"/>
      <c r="B302" s="143" t="s">
        <v>114</v>
      </c>
      <c r="C302" s="622" t="s">
        <v>62</v>
      </c>
      <c r="D302" s="55">
        <v>12</v>
      </c>
      <c r="E302" s="90"/>
      <c r="F302" s="55">
        <f>D302*E302</f>
        <v>0</v>
      </c>
      <c r="G302" s="136"/>
      <c r="H302" s="94"/>
      <c r="I302" s="136"/>
      <c r="J302" s="136"/>
      <c r="K302" s="136"/>
      <c r="L302" s="137"/>
    </row>
    <row r="303" spans="1:12" s="138" customFormat="1" ht="15" x14ac:dyDescent="0.2">
      <c r="A303" s="142"/>
      <c r="B303" s="143" t="s">
        <v>275</v>
      </c>
      <c r="C303" s="622" t="s">
        <v>62</v>
      </c>
      <c r="D303" s="55">
        <v>28</v>
      </c>
      <c r="E303" s="90"/>
      <c r="F303" s="55">
        <f>D303*E303</f>
        <v>0</v>
      </c>
      <c r="G303" s="136"/>
      <c r="H303" s="94"/>
      <c r="I303" s="136"/>
      <c r="J303" s="136"/>
      <c r="K303" s="136"/>
      <c r="L303" s="137"/>
    </row>
    <row r="304" spans="1:12" s="138" customFormat="1" ht="15" x14ac:dyDescent="0.2">
      <c r="A304" s="142"/>
      <c r="B304" s="143"/>
      <c r="C304" s="618"/>
      <c r="D304" s="48"/>
      <c r="E304" s="48"/>
      <c r="F304" s="48"/>
      <c r="G304" s="136"/>
      <c r="H304" s="66"/>
      <c r="I304" s="136"/>
      <c r="J304" s="136"/>
      <c r="K304" s="136"/>
      <c r="L304" s="137"/>
    </row>
    <row r="305" spans="1:12" s="138" customFormat="1" ht="105" customHeight="1" x14ac:dyDescent="0.2">
      <c r="A305" s="115" t="s">
        <v>1032</v>
      </c>
      <c r="B305" s="93" t="s">
        <v>115</v>
      </c>
      <c r="C305" s="618"/>
      <c r="D305" s="48"/>
      <c r="E305" s="48"/>
      <c r="F305" s="48"/>
      <c r="G305" s="136"/>
      <c r="H305" s="66"/>
      <c r="I305" s="136"/>
      <c r="J305" s="136"/>
      <c r="K305" s="136"/>
      <c r="L305" s="137"/>
    </row>
    <row r="306" spans="1:12" s="138" customFormat="1" ht="15" x14ac:dyDescent="0.2">
      <c r="A306" s="142"/>
      <c r="B306" s="143" t="s">
        <v>65</v>
      </c>
      <c r="C306" s="622"/>
      <c r="D306" s="55"/>
      <c r="E306" s="55"/>
      <c r="F306" s="55"/>
      <c r="G306" s="136"/>
      <c r="H306" s="94"/>
      <c r="I306" s="136"/>
      <c r="J306" s="136"/>
      <c r="K306" s="136"/>
      <c r="L306" s="137"/>
    </row>
    <row r="307" spans="1:12" s="145" customFormat="1" x14ac:dyDescent="0.2">
      <c r="A307" s="142"/>
      <c r="B307" s="143" t="s">
        <v>117</v>
      </c>
      <c r="C307" s="622" t="s">
        <v>62</v>
      </c>
      <c r="D307" s="55">
        <v>6</v>
      </c>
      <c r="E307" s="90"/>
      <c r="F307" s="55">
        <f>D307*E307</f>
        <v>0</v>
      </c>
      <c r="G307" s="236"/>
      <c r="H307" s="94"/>
    </row>
    <row r="308" spans="1:12" s="145" customFormat="1" x14ac:dyDescent="0.2">
      <c r="A308" s="142"/>
      <c r="B308" s="143" t="s">
        <v>276</v>
      </c>
      <c r="C308" s="622" t="s">
        <v>62</v>
      </c>
      <c r="D308" s="55">
        <v>10</v>
      </c>
      <c r="E308" s="90"/>
      <c r="F308" s="55">
        <f>D308*E308</f>
        <v>0</v>
      </c>
      <c r="G308" s="236"/>
      <c r="H308" s="94"/>
    </row>
    <row r="309" spans="1:12" s="138" customFormat="1" ht="15" x14ac:dyDescent="0.2">
      <c r="A309" s="142"/>
      <c r="B309" s="143" t="s">
        <v>118</v>
      </c>
      <c r="C309" s="622"/>
      <c r="D309" s="55"/>
      <c r="E309" s="55"/>
      <c r="F309" s="55"/>
      <c r="G309" s="136"/>
      <c r="H309" s="94"/>
      <c r="I309" s="136"/>
      <c r="J309" s="136"/>
      <c r="K309" s="136"/>
      <c r="L309" s="137"/>
    </row>
    <row r="310" spans="1:12" s="145" customFormat="1" x14ac:dyDescent="0.2">
      <c r="A310" s="142"/>
      <c r="B310" s="143" t="s">
        <v>119</v>
      </c>
      <c r="C310" s="622" t="s">
        <v>62</v>
      </c>
      <c r="D310" s="55">
        <v>6</v>
      </c>
      <c r="E310" s="90"/>
      <c r="F310" s="55">
        <f>D310*E310</f>
        <v>0</v>
      </c>
      <c r="G310" s="236"/>
      <c r="H310" s="94"/>
    </row>
    <row r="311" spans="1:12" s="145" customFormat="1" x14ac:dyDescent="0.2">
      <c r="A311" s="142"/>
      <c r="B311" s="143" t="s">
        <v>120</v>
      </c>
      <c r="C311" s="622" t="s">
        <v>62</v>
      </c>
      <c r="D311" s="55">
        <v>6</v>
      </c>
      <c r="E311" s="90"/>
      <c r="F311" s="55">
        <f>D311*E311</f>
        <v>0</v>
      </c>
      <c r="G311" s="236"/>
      <c r="H311" s="94"/>
    </row>
    <row r="312" spans="1:12" s="145" customFormat="1" x14ac:dyDescent="0.2">
      <c r="A312" s="142"/>
      <c r="B312" s="143" t="s">
        <v>121</v>
      </c>
      <c r="C312" s="622" t="s">
        <v>62</v>
      </c>
      <c r="D312" s="55">
        <v>16</v>
      </c>
      <c r="E312" s="90"/>
      <c r="F312" s="55">
        <f>D312*E312</f>
        <v>0</v>
      </c>
      <c r="G312" s="236"/>
      <c r="H312" s="94"/>
    </row>
    <row r="313" spans="1:12" s="145" customFormat="1" x14ac:dyDescent="0.2">
      <c r="A313" s="142"/>
      <c r="B313" s="143" t="s">
        <v>122</v>
      </c>
      <c r="C313" s="622" t="s">
        <v>62</v>
      </c>
      <c r="D313" s="55">
        <v>6</v>
      </c>
      <c r="E313" s="90"/>
      <c r="F313" s="55">
        <f>D313*E313</f>
        <v>0</v>
      </c>
      <c r="G313" s="236"/>
      <c r="H313" s="94"/>
    </row>
    <row r="314" spans="1:12" s="145" customFormat="1" x14ac:dyDescent="0.2">
      <c r="A314" s="142"/>
      <c r="B314" s="143" t="s">
        <v>277</v>
      </c>
      <c r="C314" s="622" t="s">
        <v>62</v>
      </c>
      <c r="D314" s="55">
        <v>18</v>
      </c>
      <c r="E314" s="90"/>
      <c r="F314" s="55">
        <f>D314*E314</f>
        <v>0</v>
      </c>
      <c r="G314" s="236"/>
      <c r="H314" s="94"/>
    </row>
    <row r="315" spans="1:12" s="138" customFormat="1" ht="11.25" customHeight="1" x14ac:dyDescent="0.2">
      <c r="A315" s="142"/>
      <c r="B315" s="146"/>
      <c r="C315" s="618"/>
      <c r="D315" s="48"/>
      <c r="E315" s="48"/>
      <c r="F315" s="48"/>
      <c r="G315" s="136"/>
      <c r="H315" s="66"/>
      <c r="I315" s="136"/>
      <c r="J315" s="136"/>
      <c r="K315" s="136"/>
      <c r="L315" s="137"/>
    </row>
    <row r="316" spans="1:12" s="147" customFormat="1" ht="38.25" x14ac:dyDescent="0.2">
      <c r="A316" s="115" t="s">
        <v>1033</v>
      </c>
      <c r="B316" s="141" t="s">
        <v>66</v>
      </c>
      <c r="C316" s="618"/>
      <c r="D316" s="48"/>
      <c r="E316" s="48"/>
      <c r="F316" s="48"/>
      <c r="H316" s="66"/>
    </row>
    <row r="317" spans="1:12" s="149" customFormat="1" ht="38.25" x14ac:dyDescent="0.2">
      <c r="A317" s="142"/>
      <c r="B317" s="97" t="s">
        <v>123</v>
      </c>
      <c r="C317" s="618"/>
      <c r="D317" s="48"/>
      <c r="E317" s="48"/>
      <c r="F317" s="48"/>
      <c r="G317" s="148"/>
      <c r="H317" s="66"/>
    </row>
    <row r="318" spans="1:12" s="150" customFormat="1" ht="12.75" customHeight="1" x14ac:dyDescent="0.2">
      <c r="A318" s="142"/>
      <c r="B318" s="141" t="s">
        <v>124</v>
      </c>
      <c r="C318" s="622" t="s">
        <v>20</v>
      </c>
      <c r="D318" s="55">
        <v>4</v>
      </c>
      <c r="E318" s="90"/>
      <c r="F318" s="55">
        <f>D318*E318</f>
        <v>0</v>
      </c>
      <c r="H318" s="94"/>
    </row>
    <row r="319" spans="1:12" s="150" customFormat="1" ht="12.75" customHeight="1" x14ac:dyDescent="0.2">
      <c r="A319" s="142"/>
      <c r="B319" s="141" t="s">
        <v>69</v>
      </c>
      <c r="C319" s="622" t="s">
        <v>20</v>
      </c>
      <c r="D319" s="55">
        <v>4</v>
      </c>
      <c r="E319" s="90"/>
      <c r="F319" s="55">
        <f>D319*E319</f>
        <v>0</v>
      </c>
      <c r="H319" s="94"/>
    </row>
    <row r="320" spans="1:12" s="150" customFormat="1" ht="12.75" customHeight="1" x14ac:dyDescent="0.2">
      <c r="A320" s="142"/>
      <c r="B320" s="141" t="s">
        <v>125</v>
      </c>
      <c r="C320" s="622" t="s">
        <v>20</v>
      </c>
      <c r="D320" s="55">
        <v>8</v>
      </c>
      <c r="E320" s="90"/>
      <c r="F320" s="55">
        <f>D320*E320</f>
        <v>0</v>
      </c>
      <c r="H320" s="94"/>
    </row>
    <row r="321" spans="1:12" s="145" customFormat="1" x14ac:dyDescent="0.2">
      <c r="A321" s="142"/>
      <c r="B321" s="141" t="s">
        <v>99</v>
      </c>
      <c r="C321" s="622" t="s">
        <v>20</v>
      </c>
      <c r="D321" s="55">
        <v>8</v>
      </c>
      <c r="E321" s="90"/>
      <c r="F321" s="55">
        <f>D321*E321</f>
        <v>0</v>
      </c>
      <c r="H321" s="94"/>
    </row>
    <row r="322" spans="1:12" s="145" customFormat="1" x14ac:dyDescent="0.2">
      <c r="A322" s="142"/>
      <c r="B322" s="141" t="s">
        <v>15</v>
      </c>
      <c r="C322" s="622" t="s">
        <v>20</v>
      </c>
      <c r="D322" s="55">
        <v>12</v>
      </c>
      <c r="E322" s="90"/>
      <c r="F322" s="55">
        <f>D322*E322</f>
        <v>0</v>
      </c>
      <c r="H322" s="94"/>
    </row>
    <row r="323" spans="1:12" s="145" customFormat="1" x14ac:dyDescent="0.2">
      <c r="A323" s="142"/>
      <c r="B323" s="189"/>
      <c r="C323" s="618"/>
      <c r="D323" s="48"/>
      <c r="E323" s="48"/>
      <c r="F323" s="48"/>
      <c r="H323" s="66"/>
    </row>
    <row r="324" spans="1:12" s="138" customFormat="1" ht="25.5" x14ac:dyDescent="0.2">
      <c r="A324" s="115" t="s">
        <v>1034</v>
      </c>
      <c r="B324" s="173" t="s">
        <v>226</v>
      </c>
      <c r="C324" s="618"/>
      <c r="D324" s="48"/>
      <c r="E324" s="48"/>
      <c r="F324" s="48"/>
      <c r="G324" s="136"/>
      <c r="H324" s="66"/>
      <c r="I324" s="136"/>
      <c r="J324" s="136"/>
      <c r="K324" s="136"/>
      <c r="L324" s="137"/>
    </row>
    <row r="325" spans="1:12" s="138" customFormat="1" ht="15" x14ac:dyDescent="0.2">
      <c r="A325" s="142"/>
      <c r="B325" s="146" t="s">
        <v>126</v>
      </c>
      <c r="C325" s="618" t="s">
        <v>20</v>
      </c>
      <c r="D325" s="48">
        <v>8</v>
      </c>
      <c r="E325" s="65"/>
      <c r="F325" s="48">
        <f>D325*E325</f>
        <v>0</v>
      </c>
      <c r="G325" s="136"/>
      <c r="H325" s="66"/>
      <c r="I325" s="136"/>
      <c r="J325" s="136"/>
      <c r="K325" s="136"/>
      <c r="L325" s="137"/>
    </row>
    <row r="326" spans="1:12" s="138" customFormat="1" ht="15" x14ac:dyDescent="0.2">
      <c r="A326" s="142"/>
      <c r="B326" s="146"/>
      <c r="C326" s="618"/>
      <c r="D326" s="48"/>
      <c r="E326" s="65"/>
      <c r="F326" s="48"/>
      <c r="G326" s="136"/>
      <c r="H326" s="66"/>
      <c r="I326" s="136"/>
      <c r="J326" s="136"/>
      <c r="K326" s="136"/>
      <c r="L326" s="137"/>
    </row>
    <row r="327" spans="1:12" s="138" customFormat="1" ht="38.25" x14ac:dyDescent="0.2">
      <c r="A327" s="115" t="s">
        <v>1035</v>
      </c>
      <c r="B327" s="91" t="s">
        <v>127</v>
      </c>
      <c r="C327" s="618" t="s">
        <v>20</v>
      </c>
      <c r="D327" s="48">
        <v>4</v>
      </c>
      <c r="E327" s="65"/>
      <c r="F327" s="48">
        <f>D327*E327</f>
        <v>0</v>
      </c>
      <c r="G327" s="136"/>
      <c r="H327" s="66"/>
      <c r="I327" s="136"/>
      <c r="J327" s="136"/>
      <c r="K327" s="136"/>
      <c r="L327" s="137"/>
    </row>
    <row r="328" spans="1:12" s="138" customFormat="1" ht="12" customHeight="1" x14ac:dyDescent="0.2">
      <c r="A328" s="142"/>
      <c r="B328" s="190"/>
      <c r="C328" s="618"/>
      <c r="D328" s="48"/>
      <c r="E328" s="48"/>
      <c r="F328" s="48"/>
      <c r="G328" s="136"/>
      <c r="H328" s="66"/>
      <c r="I328" s="136"/>
      <c r="J328" s="136"/>
      <c r="K328" s="136"/>
      <c r="L328" s="137"/>
    </row>
    <row r="329" spans="1:12" s="138" customFormat="1" ht="38.25" x14ac:dyDescent="0.2">
      <c r="A329" s="115" t="s">
        <v>1036</v>
      </c>
      <c r="B329" s="152" t="s">
        <v>128</v>
      </c>
      <c r="C329" s="618" t="s">
        <v>20</v>
      </c>
      <c r="D329" s="48">
        <v>6</v>
      </c>
      <c r="E329" s="65"/>
      <c r="F329" s="48">
        <f>D329*E329</f>
        <v>0</v>
      </c>
      <c r="G329" s="136"/>
      <c r="H329" s="66"/>
      <c r="I329" s="136"/>
      <c r="J329" s="136"/>
      <c r="K329" s="136"/>
      <c r="L329" s="137"/>
    </row>
    <row r="330" spans="1:12" s="138" customFormat="1" ht="12" customHeight="1" x14ac:dyDescent="0.2">
      <c r="A330" s="142"/>
      <c r="B330" s="190"/>
      <c r="C330" s="618"/>
      <c r="D330" s="48"/>
      <c r="E330" s="48"/>
      <c r="F330" s="48"/>
      <c r="G330" s="136"/>
      <c r="H330" s="66"/>
      <c r="I330" s="136"/>
      <c r="J330" s="136"/>
      <c r="K330" s="136"/>
      <c r="L330" s="137"/>
    </row>
    <row r="331" spans="1:12" s="138" customFormat="1" ht="38.25" x14ac:dyDescent="0.2">
      <c r="A331" s="115" t="s">
        <v>1037</v>
      </c>
      <c r="B331" s="191" t="s">
        <v>129</v>
      </c>
      <c r="C331" s="618" t="s">
        <v>18</v>
      </c>
      <c r="D331" s="192">
        <v>2</v>
      </c>
      <c r="E331" s="65"/>
      <c r="F331" s="48">
        <f>D331*E331</f>
        <v>0</v>
      </c>
      <c r="G331" s="136"/>
      <c r="H331" s="66"/>
      <c r="I331" s="136"/>
      <c r="J331" s="136"/>
      <c r="K331" s="136"/>
      <c r="L331" s="137"/>
    </row>
    <row r="332" spans="1:12" s="138" customFormat="1" ht="15" x14ac:dyDescent="0.2">
      <c r="A332" s="115"/>
      <c r="B332" s="191"/>
      <c r="C332" s="629"/>
      <c r="D332" s="192"/>
      <c r="E332" s="193"/>
      <c r="F332" s="194"/>
      <c r="G332" s="136"/>
      <c r="H332" s="66"/>
      <c r="I332" s="136"/>
      <c r="J332" s="136"/>
      <c r="K332" s="136"/>
      <c r="L332" s="137"/>
    </row>
    <row r="333" spans="1:12" s="138" customFormat="1" ht="38.25" x14ac:dyDescent="0.2">
      <c r="A333" s="115" t="s">
        <v>1038</v>
      </c>
      <c r="B333" s="152" t="s">
        <v>130</v>
      </c>
      <c r="C333" s="618" t="s">
        <v>20</v>
      </c>
      <c r="D333" s="48">
        <v>2</v>
      </c>
      <c r="E333" s="65"/>
      <c r="F333" s="48">
        <f>D333*E333</f>
        <v>0</v>
      </c>
      <c r="G333" s="136"/>
      <c r="H333" s="66"/>
      <c r="I333" s="136"/>
      <c r="J333" s="136"/>
      <c r="K333" s="136"/>
      <c r="L333" s="137"/>
    </row>
    <row r="334" spans="1:12" s="138" customFormat="1" ht="15" x14ac:dyDescent="0.2">
      <c r="A334" s="115"/>
      <c r="B334" s="152"/>
      <c r="C334" s="618"/>
      <c r="D334" s="48"/>
      <c r="E334" s="48"/>
      <c r="F334" s="48"/>
      <c r="G334" s="136"/>
      <c r="H334" s="66"/>
      <c r="I334" s="136"/>
      <c r="J334" s="136"/>
      <c r="K334" s="136"/>
      <c r="L334" s="137"/>
    </row>
    <row r="335" spans="1:12" ht="38.25" x14ac:dyDescent="0.2">
      <c r="A335" s="115" t="s">
        <v>1039</v>
      </c>
      <c r="B335" s="46" t="s">
        <v>227</v>
      </c>
      <c r="C335" s="618"/>
      <c r="D335" s="48"/>
      <c r="E335" s="48"/>
      <c r="F335" s="48"/>
      <c r="G335" s="66"/>
      <c r="H335" s="66"/>
      <c r="I335" s="66"/>
      <c r="J335" s="66"/>
      <c r="K335" s="66"/>
    </row>
    <row r="336" spans="1:12" x14ac:dyDescent="0.2">
      <c r="A336" s="68"/>
      <c r="B336" s="81" t="s">
        <v>25</v>
      </c>
      <c r="C336" s="618" t="s">
        <v>18</v>
      </c>
      <c r="D336" s="48">
        <v>2</v>
      </c>
      <c r="E336" s="65"/>
      <c r="F336" s="48">
        <f>D336*E336</f>
        <v>0</v>
      </c>
      <c r="G336" s="66"/>
      <c r="H336" s="66"/>
      <c r="I336" s="66"/>
      <c r="J336" s="66"/>
      <c r="K336" s="66"/>
    </row>
    <row r="337" spans="1:13" s="138" customFormat="1" ht="15" x14ac:dyDescent="0.2">
      <c r="A337" s="115"/>
      <c r="B337" s="152"/>
      <c r="C337" s="618"/>
      <c r="D337" s="48"/>
      <c r="E337" s="104"/>
      <c r="F337" s="151"/>
      <c r="G337" s="136"/>
      <c r="H337" s="66"/>
      <c r="I337" s="136"/>
      <c r="J337" s="136"/>
      <c r="K337" s="136"/>
      <c r="L337" s="137"/>
    </row>
    <row r="338" spans="1:13" s="95" customFormat="1" ht="25.5" customHeight="1" x14ac:dyDescent="0.2">
      <c r="A338" s="63" t="s">
        <v>1040</v>
      </c>
      <c r="B338" s="93" t="s">
        <v>131</v>
      </c>
      <c r="C338" s="618" t="s">
        <v>18</v>
      </c>
      <c r="D338" s="55">
        <v>3</v>
      </c>
      <c r="E338" s="65"/>
      <c r="F338" s="48">
        <f>D338*E338</f>
        <v>0</v>
      </c>
      <c r="G338" s="94"/>
      <c r="H338" s="66"/>
      <c r="I338" s="94"/>
      <c r="J338" s="94"/>
      <c r="K338" s="94"/>
      <c r="L338" s="94"/>
      <c r="M338" s="94"/>
    </row>
    <row r="339" spans="1:13" s="95" customFormat="1" x14ac:dyDescent="0.2">
      <c r="A339" s="63"/>
      <c r="B339" s="195"/>
      <c r="C339" s="634"/>
      <c r="D339" s="55"/>
      <c r="E339" s="118"/>
      <c r="F339" s="72"/>
      <c r="G339" s="94"/>
      <c r="H339" s="66"/>
      <c r="I339" s="94"/>
      <c r="J339" s="94"/>
      <c r="K339" s="94"/>
      <c r="L339" s="94"/>
      <c r="M339" s="94"/>
    </row>
    <row r="340" spans="1:13" s="111" customFormat="1" ht="13.5" thickBot="1" x14ac:dyDescent="0.25">
      <c r="A340" s="163" t="s">
        <v>1017</v>
      </c>
      <c r="B340" s="164" t="s">
        <v>228</v>
      </c>
      <c r="C340" s="632"/>
      <c r="D340" s="165"/>
      <c r="E340" s="166"/>
      <c r="F340" s="166">
        <f>SUM(F253:F339)</f>
        <v>0</v>
      </c>
      <c r="G340" s="110"/>
      <c r="H340" s="66"/>
      <c r="I340" s="110"/>
    </row>
    <row r="341" spans="1:13" s="111" customFormat="1" ht="13.5" thickTop="1" x14ac:dyDescent="0.2">
      <c r="A341" s="196"/>
      <c r="B341" s="152"/>
      <c r="C341" s="618"/>
      <c r="D341" s="48"/>
      <c r="E341" s="48"/>
      <c r="F341" s="48"/>
      <c r="G341" s="110"/>
      <c r="H341" s="66"/>
      <c r="I341" s="110"/>
    </row>
    <row r="342" spans="1:13" s="159" customFormat="1" ht="15" customHeight="1" x14ac:dyDescent="0.25">
      <c r="A342" s="59" t="s">
        <v>1041</v>
      </c>
      <c r="B342" s="60" t="s">
        <v>229</v>
      </c>
      <c r="C342" s="81"/>
      <c r="D342" s="48"/>
      <c r="E342" s="48"/>
      <c r="F342" s="48"/>
      <c r="G342" s="158"/>
      <c r="H342" s="66"/>
    </row>
    <row r="343" spans="1:13" s="159" customFormat="1" ht="15" customHeight="1" x14ac:dyDescent="0.25">
      <c r="A343" s="45"/>
      <c r="B343" s="46"/>
      <c r="C343" s="81"/>
      <c r="D343" s="48"/>
      <c r="E343" s="48"/>
      <c r="F343" s="48"/>
      <c r="G343" s="158"/>
      <c r="H343" s="66"/>
    </row>
    <row r="344" spans="1:13" ht="64.5" customHeight="1" x14ac:dyDescent="0.2">
      <c r="A344" s="115" t="s">
        <v>1042</v>
      </c>
      <c r="B344" s="64" t="s">
        <v>231</v>
      </c>
      <c r="C344" s="618"/>
      <c r="D344" s="48"/>
      <c r="E344" s="48"/>
      <c r="F344" s="48"/>
      <c r="G344" s="66"/>
      <c r="H344" s="66"/>
      <c r="I344" s="66"/>
      <c r="J344" s="66"/>
      <c r="K344" s="66"/>
    </row>
    <row r="345" spans="1:13" ht="15.75" customHeight="1" x14ac:dyDescent="0.2">
      <c r="A345" s="68"/>
      <c r="B345" s="64" t="s">
        <v>72</v>
      </c>
      <c r="C345" s="618"/>
      <c r="D345" s="48"/>
      <c r="E345" s="48"/>
      <c r="F345" s="48"/>
      <c r="G345" s="66"/>
      <c r="H345" s="66"/>
      <c r="I345" s="66"/>
      <c r="J345" s="66"/>
      <c r="K345" s="66"/>
    </row>
    <row r="346" spans="1:13" s="117" customFormat="1" x14ac:dyDescent="0.2">
      <c r="A346" s="142"/>
      <c r="B346" s="160" t="s">
        <v>73</v>
      </c>
      <c r="C346" s="618"/>
      <c r="D346" s="48"/>
      <c r="E346" s="48"/>
      <c r="F346" s="48"/>
      <c r="G346" s="161"/>
      <c r="H346" s="66"/>
      <c r="I346" s="161"/>
      <c r="J346" s="161"/>
      <c r="K346" s="162"/>
    </row>
    <row r="347" spans="1:13" s="117" customFormat="1" ht="25.5" x14ac:dyDescent="0.2">
      <c r="A347" s="142"/>
      <c r="B347" s="160" t="s">
        <v>74</v>
      </c>
      <c r="C347" s="618"/>
      <c r="D347" s="48"/>
      <c r="E347" s="48"/>
      <c r="F347" s="48"/>
      <c r="G347" s="161"/>
      <c r="H347" s="66"/>
      <c r="I347" s="161"/>
      <c r="J347" s="161"/>
      <c r="K347" s="162"/>
    </row>
    <row r="348" spans="1:13" x14ac:dyDescent="0.2">
      <c r="A348" s="68"/>
      <c r="B348" s="46" t="s">
        <v>232</v>
      </c>
      <c r="C348" s="618" t="s">
        <v>18</v>
      </c>
      <c r="D348" s="48">
        <v>1</v>
      </c>
      <c r="E348" s="65"/>
      <c r="F348" s="48">
        <f>D348*E348</f>
        <v>0</v>
      </c>
      <c r="G348" s="66"/>
      <c r="H348" s="66"/>
      <c r="I348" s="66"/>
      <c r="J348" s="66"/>
      <c r="K348" s="66"/>
    </row>
    <row r="349" spans="1:13" s="76" customFormat="1" x14ac:dyDescent="0.2">
      <c r="A349" s="45"/>
      <c r="B349" s="46"/>
      <c r="C349" s="618"/>
      <c r="D349" s="48"/>
      <c r="E349" s="48"/>
      <c r="F349" s="48"/>
      <c r="G349" s="65"/>
      <c r="H349" s="66"/>
      <c r="I349" s="65"/>
      <c r="J349" s="65"/>
      <c r="K349" s="65"/>
    </row>
    <row r="350" spans="1:13" ht="114.75" x14ac:dyDescent="0.2">
      <c r="A350" s="115" t="s">
        <v>1043</v>
      </c>
      <c r="B350" s="77" t="s">
        <v>75</v>
      </c>
      <c r="C350" s="618"/>
      <c r="D350" s="48"/>
      <c r="E350" s="48"/>
      <c r="F350" s="48"/>
      <c r="G350" s="66"/>
      <c r="H350" s="66"/>
      <c r="I350" s="66"/>
      <c r="J350" s="66"/>
      <c r="K350" s="66"/>
    </row>
    <row r="351" spans="1:13" ht="42.75" customHeight="1" x14ac:dyDescent="0.2">
      <c r="A351" s="68"/>
      <c r="B351" s="64" t="s">
        <v>76</v>
      </c>
      <c r="C351" s="618" t="s">
        <v>18</v>
      </c>
      <c r="D351" s="48">
        <v>1</v>
      </c>
      <c r="E351" s="65"/>
      <c r="F351" s="48">
        <f>D351*E351</f>
        <v>0</v>
      </c>
      <c r="G351" s="66"/>
      <c r="H351" s="66"/>
      <c r="I351" s="66"/>
      <c r="J351" s="66"/>
      <c r="K351" s="66"/>
    </row>
    <row r="352" spans="1:13" x14ac:dyDescent="0.2">
      <c r="A352" s="68"/>
      <c r="B352" s="78"/>
      <c r="C352" s="618"/>
      <c r="D352" s="48"/>
      <c r="E352" s="48"/>
      <c r="F352" s="48"/>
      <c r="G352" s="66"/>
      <c r="H352" s="66"/>
      <c r="I352" s="66"/>
      <c r="J352" s="66"/>
      <c r="K352" s="66"/>
    </row>
    <row r="353" spans="1:11" ht="54" customHeight="1" x14ac:dyDescent="0.2">
      <c r="A353" s="115" t="s">
        <v>1044</v>
      </c>
      <c r="B353" s="77" t="s">
        <v>134</v>
      </c>
      <c r="C353" s="618"/>
      <c r="D353" s="48"/>
      <c r="E353" s="48"/>
      <c r="F353" s="48"/>
      <c r="G353" s="66"/>
      <c r="H353" s="66"/>
      <c r="I353" s="66"/>
      <c r="J353" s="66"/>
      <c r="K353" s="66"/>
    </row>
    <row r="354" spans="1:11" x14ac:dyDescent="0.2">
      <c r="A354" s="68"/>
      <c r="B354" s="79" t="s">
        <v>135</v>
      </c>
      <c r="C354" s="618" t="s">
        <v>20</v>
      </c>
      <c r="D354" s="48">
        <v>1</v>
      </c>
      <c r="E354" s="65"/>
      <c r="F354" s="48">
        <f>D354*E354</f>
        <v>0</v>
      </c>
      <c r="G354" s="66"/>
      <c r="H354" s="66"/>
      <c r="I354" s="66"/>
      <c r="J354" s="66"/>
      <c r="K354" s="66"/>
    </row>
    <row r="355" spans="1:11" x14ac:dyDescent="0.2">
      <c r="A355" s="68"/>
      <c r="B355" s="79"/>
      <c r="C355" s="618"/>
      <c r="D355" s="48"/>
      <c r="E355" s="48"/>
      <c r="F355" s="48"/>
      <c r="G355" s="66"/>
      <c r="H355" s="66"/>
      <c r="I355" s="66"/>
      <c r="J355" s="66"/>
      <c r="K355" s="66"/>
    </row>
    <row r="356" spans="1:11" ht="66.75" customHeight="1" x14ac:dyDescent="0.2">
      <c r="A356" s="115" t="s">
        <v>1045</v>
      </c>
      <c r="B356" s="77" t="s">
        <v>261</v>
      </c>
      <c r="C356" s="618" t="s">
        <v>20</v>
      </c>
      <c r="D356" s="48">
        <v>1</v>
      </c>
      <c r="E356" s="65"/>
      <c r="F356" s="48">
        <f>D356*E356</f>
        <v>0</v>
      </c>
      <c r="G356" s="66"/>
      <c r="H356" s="66"/>
      <c r="I356" s="66"/>
      <c r="J356" s="66"/>
      <c r="K356" s="66"/>
    </row>
    <row r="357" spans="1:11" x14ac:dyDescent="0.2">
      <c r="A357" s="68"/>
      <c r="B357" s="78"/>
      <c r="C357" s="618"/>
      <c r="D357" s="48"/>
      <c r="E357" s="48"/>
      <c r="F357" s="48"/>
      <c r="G357" s="66"/>
      <c r="H357" s="66"/>
      <c r="I357" s="66"/>
      <c r="J357" s="66"/>
      <c r="K357" s="66"/>
    </row>
    <row r="358" spans="1:11" ht="90.75" x14ac:dyDescent="0.2">
      <c r="A358" s="115" t="s">
        <v>1046</v>
      </c>
      <c r="B358" s="141" t="s">
        <v>77</v>
      </c>
      <c r="C358" s="618" t="s">
        <v>18</v>
      </c>
      <c r="D358" s="48">
        <v>1</v>
      </c>
      <c r="E358" s="65"/>
      <c r="F358" s="48">
        <f>D358*E358</f>
        <v>0</v>
      </c>
      <c r="G358" s="66"/>
      <c r="H358" s="66"/>
      <c r="I358" s="66"/>
      <c r="J358" s="66"/>
      <c r="K358" s="66"/>
    </row>
    <row r="359" spans="1:11" x14ac:dyDescent="0.2">
      <c r="A359" s="68"/>
      <c r="B359" s="141"/>
      <c r="C359" s="618"/>
      <c r="D359" s="48"/>
      <c r="E359" s="48"/>
      <c r="F359" s="48"/>
      <c r="G359" s="66"/>
      <c r="H359" s="66"/>
      <c r="I359" s="66"/>
      <c r="J359" s="66"/>
      <c r="K359" s="66"/>
    </row>
    <row r="360" spans="1:11" ht="38.25" x14ac:dyDescent="0.2">
      <c r="A360" s="115" t="s">
        <v>1047</v>
      </c>
      <c r="B360" s="46" t="s">
        <v>78</v>
      </c>
      <c r="C360" s="618"/>
      <c r="D360" s="48"/>
      <c r="E360" s="48"/>
      <c r="F360" s="48"/>
      <c r="G360" s="66"/>
      <c r="H360" s="66"/>
      <c r="I360" s="66"/>
      <c r="J360" s="66"/>
      <c r="K360" s="66"/>
    </row>
    <row r="361" spans="1:11" x14ac:dyDescent="0.2">
      <c r="A361" s="68"/>
      <c r="B361" s="81" t="s">
        <v>136</v>
      </c>
      <c r="C361" s="618" t="s">
        <v>20</v>
      </c>
      <c r="D361" s="48">
        <v>1</v>
      </c>
      <c r="E361" s="65"/>
      <c r="F361" s="48">
        <f>D361*E361</f>
        <v>0</v>
      </c>
      <c r="G361" s="66"/>
      <c r="H361" s="66"/>
      <c r="I361" s="66"/>
      <c r="J361" s="66"/>
      <c r="K361" s="66"/>
    </row>
    <row r="362" spans="1:11" x14ac:dyDescent="0.2">
      <c r="A362" s="68"/>
      <c r="B362" s="81"/>
      <c r="C362" s="618"/>
      <c r="D362" s="48"/>
      <c r="E362" s="48"/>
      <c r="F362" s="48"/>
      <c r="G362" s="66"/>
      <c r="H362" s="66"/>
      <c r="I362" s="66"/>
      <c r="J362" s="66"/>
      <c r="K362" s="66"/>
    </row>
    <row r="363" spans="1:11" ht="25.5" x14ac:dyDescent="0.2">
      <c r="A363" s="115" t="s">
        <v>1048</v>
      </c>
      <c r="B363" s="64" t="s">
        <v>206</v>
      </c>
      <c r="C363" s="618"/>
      <c r="D363" s="48"/>
      <c r="E363" s="48"/>
      <c r="F363" s="48"/>
      <c r="G363" s="66"/>
      <c r="H363" s="66"/>
      <c r="I363" s="66"/>
      <c r="J363" s="66"/>
      <c r="K363" s="66"/>
    </row>
    <row r="364" spans="1:11" x14ac:dyDescent="0.2">
      <c r="A364" s="68"/>
      <c r="B364" s="82" t="s">
        <v>23</v>
      </c>
      <c r="C364" s="618" t="s">
        <v>20</v>
      </c>
      <c r="D364" s="48">
        <v>2</v>
      </c>
      <c r="E364" s="65"/>
      <c r="F364" s="48">
        <f>D364*E364</f>
        <v>0</v>
      </c>
      <c r="G364" s="66"/>
      <c r="H364" s="66"/>
      <c r="I364" s="66"/>
      <c r="J364" s="66"/>
      <c r="K364" s="66"/>
    </row>
    <row r="365" spans="1:11" x14ac:dyDescent="0.2">
      <c r="A365" s="68"/>
      <c r="B365" s="81"/>
      <c r="C365" s="618"/>
      <c r="D365" s="48"/>
      <c r="E365" s="48"/>
      <c r="F365" s="48"/>
      <c r="G365" s="66"/>
      <c r="H365" s="66"/>
      <c r="I365" s="66"/>
      <c r="J365" s="66"/>
      <c r="K365" s="66"/>
    </row>
    <row r="366" spans="1:11" ht="38.25" x14ac:dyDescent="0.2">
      <c r="A366" s="115" t="s">
        <v>1049</v>
      </c>
      <c r="B366" s="46" t="s">
        <v>79</v>
      </c>
      <c r="C366" s="618"/>
      <c r="D366" s="48"/>
      <c r="E366" s="48"/>
      <c r="F366" s="48"/>
      <c r="G366" s="66"/>
      <c r="H366" s="66"/>
      <c r="I366" s="66"/>
      <c r="J366" s="66"/>
      <c r="K366" s="66"/>
    </row>
    <row r="367" spans="1:11" x14ac:dyDescent="0.2">
      <c r="A367" s="68"/>
      <c r="B367" s="81" t="s">
        <v>25</v>
      </c>
      <c r="C367" s="618" t="s">
        <v>18</v>
      </c>
      <c r="D367" s="48">
        <v>2</v>
      </c>
      <c r="E367" s="65"/>
      <c r="F367" s="48">
        <f>D367*E367</f>
        <v>0</v>
      </c>
      <c r="G367" s="66"/>
      <c r="H367" s="66"/>
      <c r="I367" s="66"/>
      <c r="J367" s="66"/>
      <c r="K367" s="66"/>
    </row>
    <row r="368" spans="1:11" x14ac:dyDescent="0.2">
      <c r="A368" s="68"/>
      <c r="B368" s="81"/>
      <c r="C368" s="618"/>
      <c r="D368" s="48"/>
      <c r="E368" s="48"/>
      <c r="F368" s="48"/>
      <c r="G368" s="66"/>
      <c r="H368" s="66"/>
      <c r="I368" s="66"/>
      <c r="J368" s="66"/>
      <c r="K368" s="66"/>
    </row>
    <row r="369" spans="1:13" ht="89.25" x14ac:dyDescent="0.2">
      <c r="A369" s="115" t="s">
        <v>1050</v>
      </c>
      <c r="B369" s="64" t="s">
        <v>26</v>
      </c>
      <c r="C369" s="618"/>
      <c r="D369" s="48"/>
      <c r="E369" s="48"/>
      <c r="F369" s="48"/>
      <c r="G369" s="66"/>
      <c r="H369" s="66"/>
      <c r="I369" s="66"/>
      <c r="J369" s="66"/>
      <c r="K369" s="66"/>
    </row>
    <row r="370" spans="1:13" x14ac:dyDescent="0.2">
      <c r="A370" s="68"/>
      <c r="B370" s="81" t="s">
        <v>137</v>
      </c>
      <c r="C370" s="618" t="s">
        <v>20</v>
      </c>
      <c r="D370" s="48">
        <v>4</v>
      </c>
      <c r="E370" s="65"/>
      <c r="F370" s="48">
        <f>D370*E370</f>
        <v>0</v>
      </c>
      <c r="G370" s="66"/>
      <c r="H370" s="66"/>
      <c r="I370" s="66"/>
      <c r="J370" s="66"/>
      <c r="K370" s="66"/>
    </row>
    <row r="371" spans="1:13" x14ac:dyDescent="0.2">
      <c r="A371" s="68"/>
      <c r="B371" s="81"/>
      <c r="C371" s="618"/>
      <c r="D371" s="48"/>
      <c r="E371" s="48"/>
      <c r="F371" s="48"/>
      <c r="G371" s="66"/>
      <c r="H371" s="66"/>
      <c r="I371" s="66"/>
      <c r="J371" s="66"/>
      <c r="K371" s="66"/>
    </row>
    <row r="372" spans="1:13" ht="25.5" x14ac:dyDescent="0.2">
      <c r="A372" s="115" t="s">
        <v>1051</v>
      </c>
      <c r="B372" s="91" t="s">
        <v>80</v>
      </c>
      <c r="C372" s="618"/>
      <c r="D372" s="48"/>
      <c r="E372" s="48"/>
      <c r="F372" s="48"/>
      <c r="G372" s="66"/>
      <c r="H372" s="66"/>
      <c r="I372" s="66"/>
      <c r="J372" s="66"/>
      <c r="K372" s="66"/>
    </row>
    <row r="373" spans="1:13" x14ac:dyDescent="0.2">
      <c r="A373" s="68"/>
      <c r="B373" s="81" t="s">
        <v>137</v>
      </c>
      <c r="C373" s="618" t="s">
        <v>20</v>
      </c>
      <c r="D373" s="48">
        <v>2</v>
      </c>
      <c r="E373" s="65"/>
      <c r="F373" s="48">
        <f>D373*E373</f>
        <v>0</v>
      </c>
      <c r="G373" s="66"/>
      <c r="H373" s="66"/>
      <c r="I373" s="66"/>
      <c r="J373" s="66"/>
      <c r="K373" s="66"/>
    </row>
    <row r="374" spans="1:13" x14ac:dyDescent="0.2">
      <c r="A374" s="68"/>
      <c r="B374" s="81"/>
      <c r="C374" s="618"/>
      <c r="D374" s="48"/>
      <c r="E374" s="48"/>
      <c r="F374" s="48"/>
      <c r="G374" s="66"/>
      <c r="H374" s="66"/>
      <c r="I374" s="66"/>
      <c r="J374" s="66"/>
      <c r="K374" s="66"/>
    </row>
    <row r="375" spans="1:13" ht="114.75" x14ac:dyDescent="0.2">
      <c r="A375" s="63" t="s">
        <v>1052</v>
      </c>
      <c r="B375" s="77" t="s">
        <v>81</v>
      </c>
      <c r="C375" s="618"/>
      <c r="D375" s="48"/>
      <c r="E375" s="104"/>
      <c r="F375" s="104"/>
      <c r="G375" s="66"/>
      <c r="H375" s="66"/>
      <c r="I375" s="66"/>
      <c r="J375" s="66"/>
      <c r="K375" s="66"/>
      <c r="L375" s="66"/>
      <c r="M375" s="66"/>
    </row>
    <row r="376" spans="1:13" x14ac:dyDescent="0.2">
      <c r="A376" s="68"/>
      <c r="B376" s="116" t="s">
        <v>132</v>
      </c>
      <c r="C376" s="618" t="s">
        <v>18</v>
      </c>
      <c r="D376" s="48">
        <v>1</v>
      </c>
      <c r="E376" s="65"/>
      <c r="F376" s="48">
        <f>D376*E376</f>
        <v>0</v>
      </c>
      <c r="G376" s="66"/>
      <c r="H376" s="66"/>
      <c r="I376" s="66"/>
      <c r="J376" s="66"/>
      <c r="K376" s="66"/>
      <c r="L376" s="66"/>
      <c r="M376" s="66"/>
    </row>
    <row r="377" spans="1:13" x14ac:dyDescent="0.2">
      <c r="A377" s="68"/>
      <c r="B377" s="116"/>
      <c r="C377" s="618"/>
      <c r="D377" s="48"/>
      <c r="E377" s="104"/>
      <c r="F377" s="72"/>
      <c r="G377" s="66"/>
      <c r="H377" s="66"/>
      <c r="I377" s="66"/>
      <c r="J377" s="66"/>
      <c r="K377" s="66"/>
      <c r="L377" s="66"/>
      <c r="M377" s="66"/>
    </row>
    <row r="378" spans="1:13" ht="105" x14ac:dyDescent="0.2">
      <c r="A378" s="63" t="s">
        <v>1053</v>
      </c>
      <c r="B378" s="77" t="s">
        <v>82</v>
      </c>
      <c r="C378" s="618"/>
      <c r="D378" s="48"/>
      <c r="E378" s="104"/>
      <c r="F378" s="104"/>
      <c r="G378" s="66"/>
      <c r="H378" s="66"/>
      <c r="I378" s="66"/>
      <c r="J378" s="66"/>
      <c r="K378" s="66"/>
      <c r="L378" s="66"/>
      <c r="M378" s="66"/>
    </row>
    <row r="379" spans="1:13" x14ac:dyDescent="0.2">
      <c r="A379" s="68"/>
      <c r="B379" s="116" t="s">
        <v>83</v>
      </c>
      <c r="C379" s="618" t="s">
        <v>18</v>
      </c>
      <c r="D379" s="48">
        <v>1</v>
      </c>
      <c r="E379" s="65"/>
      <c r="F379" s="48">
        <f>D379*E379</f>
        <v>0</v>
      </c>
      <c r="G379" s="66"/>
      <c r="H379" s="66"/>
      <c r="I379" s="66"/>
      <c r="J379" s="66"/>
      <c r="K379" s="66"/>
      <c r="L379" s="66"/>
      <c r="M379" s="66"/>
    </row>
    <row r="380" spans="1:13" x14ac:dyDescent="0.2">
      <c r="A380" s="68"/>
      <c r="B380" s="116"/>
      <c r="C380" s="618"/>
      <c r="D380" s="48"/>
      <c r="E380" s="104"/>
      <c r="F380" s="72"/>
      <c r="G380" s="66"/>
      <c r="H380" s="66"/>
      <c r="I380" s="66"/>
      <c r="J380" s="66"/>
      <c r="K380" s="66"/>
      <c r="L380" s="66"/>
      <c r="M380" s="66"/>
    </row>
    <row r="381" spans="1:13" s="95" customFormat="1" ht="25.5" customHeight="1" x14ac:dyDescent="0.2">
      <c r="A381" s="63" t="s">
        <v>1054</v>
      </c>
      <c r="B381" s="93" t="s">
        <v>40</v>
      </c>
      <c r="C381" s="618" t="s">
        <v>18</v>
      </c>
      <c r="D381" s="55">
        <v>5</v>
      </c>
      <c r="E381" s="65"/>
      <c r="F381" s="48">
        <f>D381*E381</f>
        <v>0</v>
      </c>
      <c r="G381" s="94"/>
      <c r="H381" s="66"/>
      <c r="I381" s="94"/>
      <c r="J381" s="94"/>
      <c r="K381" s="94"/>
      <c r="L381" s="94"/>
      <c r="M381" s="94"/>
    </row>
    <row r="382" spans="1:13" x14ac:dyDescent="0.2">
      <c r="A382" s="68"/>
      <c r="B382" s="47"/>
      <c r="C382" s="618"/>
      <c r="D382" s="48"/>
      <c r="E382" s="48"/>
      <c r="F382" s="48"/>
      <c r="G382" s="66"/>
      <c r="H382" s="66"/>
      <c r="I382" s="66"/>
      <c r="J382" s="66"/>
      <c r="K382" s="66"/>
    </row>
    <row r="383" spans="1:13" s="95" customFormat="1" ht="53.25" customHeight="1" x14ac:dyDescent="0.2">
      <c r="A383" s="63" t="s">
        <v>1055</v>
      </c>
      <c r="B383" s="93" t="s">
        <v>84</v>
      </c>
      <c r="C383" s="622"/>
      <c r="D383" s="55"/>
      <c r="E383" s="90"/>
      <c r="F383" s="55"/>
      <c r="G383" s="94"/>
      <c r="H383" s="66"/>
      <c r="I383" s="94"/>
      <c r="J383" s="94"/>
      <c r="K383" s="94"/>
    </row>
    <row r="384" spans="1:13" s="95" customFormat="1" x14ac:dyDescent="0.2">
      <c r="A384" s="96"/>
      <c r="B384" s="97" t="s">
        <v>52</v>
      </c>
      <c r="C384" s="622" t="s">
        <v>13</v>
      </c>
      <c r="D384" s="55">
        <v>18</v>
      </c>
      <c r="E384" s="90"/>
      <c r="F384" s="55">
        <f>D384*E384</f>
        <v>0</v>
      </c>
      <c r="G384" s="94"/>
      <c r="H384" s="94"/>
      <c r="I384" s="94"/>
      <c r="J384" s="94"/>
      <c r="K384" s="94"/>
      <c r="L384" s="94"/>
      <c r="M384" s="94"/>
    </row>
    <row r="385" spans="1:11" s="95" customFormat="1" x14ac:dyDescent="0.2">
      <c r="A385" s="96"/>
      <c r="B385" s="54"/>
      <c r="C385" s="622"/>
      <c r="D385" s="55"/>
      <c r="E385" s="98"/>
      <c r="F385" s="55"/>
      <c r="G385" s="94"/>
      <c r="H385" s="66"/>
      <c r="I385" s="94"/>
      <c r="J385" s="94"/>
      <c r="K385" s="94"/>
    </row>
    <row r="386" spans="1:11" s="95" customFormat="1" ht="25.5" x14ac:dyDescent="0.2">
      <c r="A386" s="63" t="s">
        <v>1056</v>
      </c>
      <c r="B386" s="93" t="s">
        <v>30</v>
      </c>
      <c r="C386" s="622" t="s">
        <v>31</v>
      </c>
      <c r="D386" s="55">
        <v>3</v>
      </c>
      <c r="E386" s="90"/>
      <c r="F386" s="55">
        <f>D386*E386</f>
        <v>0</v>
      </c>
      <c r="G386" s="94"/>
      <c r="H386" s="94"/>
      <c r="I386" s="94"/>
      <c r="J386" s="94"/>
      <c r="K386" s="94"/>
    </row>
    <row r="387" spans="1:11" s="95" customFormat="1" x14ac:dyDescent="0.2">
      <c r="A387" s="63"/>
      <c r="B387" s="97"/>
      <c r="C387" s="622"/>
      <c r="D387" s="55"/>
      <c r="E387" s="90"/>
      <c r="F387" s="55"/>
      <c r="G387" s="94"/>
      <c r="H387" s="94"/>
      <c r="I387" s="94"/>
      <c r="J387" s="94"/>
      <c r="K387" s="94"/>
    </row>
    <row r="388" spans="1:11" s="95" customFormat="1" ht="91.5" customHeight="1" x14ac:dyDescent="0.2">
      <c r="A388" s="63" t="s">
        <v>1057</v>
      </c>
      <c r="B388" s="93" t="s">
        <v>32</v>
      </c>
      <c r="C388" s="622"/>
      <c r="D388" s="55"/>
      <c r="E388" s="90"/>
      <c r="F388" s="55"/>
      <c r="G388" s="94"/>
      <c r="H388" s="94"/>
      <c r="I388" s="94"/>
      <c r="J388" s="94"/>
      <c r="K388" s="94"/>
    </row>
    <row r="389" spans="1:11" s="95" customFormat="1" x14ac:dyDescent="0.2">
      <c r="A389" s="96"/>
      <c r="B389" s="93" t="s">
        <v>56</v>
      </c>
      <c r="C389" s="622" t="s">
        <v>13</v>
      </c>
      <c r="D389" s="55">
        <v>18</v>
      </c>
      <c r="E389" s="90"/>
      <c r="F389" s="55">
        <f>D389*E389</f>
        <v>0</v>
      </c>
      <c r="G389" s="94"/>
      <c r="H389" s="94"/>
      <c r="I389" s="94"/>
      <c r="J389" s="94"/>
      <c r="K389" s="94"/>
    </row>
    <row r="390" spans="1:11" s="95" customFormat="1" x14ac:dyDescent="0.2">
      <c r="A390" s="96"/>
      <c r="B390" s="93" t="s">
        <v>85</v>
      </c>
      <c r="C390" s="622" t="s">
        <v>31</v>
      </c>
      <c r="D390" s="55">
        <v>3</v>
      </c>
      <c r="E390" s="90"/>
      <c r="F390" s="55">
        <f>D390*E390</f>
        <v>0</v>
      </c>
      <c r="G390" s="94"/>
      <c r="H390" s="94"/>
      <c r="I390" s="94"/>
      <c r="J390" s="94"/>
      <c r="K390" s="94"/>
    </row>
    <row r="391" spans="1:11" s="95" customFormat="1" x14ac:dyDescent="0.2">
      <c r="A391" s="96"/>
      <c r="B391" s="97"/>
      <c r="C391" s="622"/>
      <c r="D391" s="55"/>
      <c r="E391" s="90"/>
      <c r="F391" s="55"/>
      <c r="G391" s="94"/>
      <c r="H391" s="94"/>
      <c r="I391" s="94"/>
      <c r="J391" s="94"/>
      <c r="K391" s="94"/>
    </row>
    <row r="392" spans="1:11" ht="51" x14ac:dyDescent="0.2">
      <c r="A392" s="63" t="s">
        <v>1058</v>
      </c>
      <c r="B392" s="91" t="s">
        <v>33</v>
      </c>
      <c r="C392" s="618" t="s">
        <v>20</v>
      </c>
      <c r="D392" s="48">
        <v>2</v>
      </c>
      <c r="E392" s="65"/>
      <c r="F392" s="48">
        <f>D392*E392</f>
        <v>0</v>
      </c>
      <c r="G392" s="66"/>
      <c r="H392" s="66"/>
      <c r="I392" s="66"/>
      <c r="J392" s="66"/>
      <c r="K392" s="66"/>
    </row>
    <row r="393" spans="1:11" x14ac:dyDescent="0.2">
      <c r="A393" s="96"/>
      <c r="B393" s="91"/>
      <c r="C393" s="618"/>
      <c r="D393" s="48"/>
      <c r="E393" s="92"/>
      <c r="F393" s="48"/>
      <c r="G393" s="66"/>
      <c r="H393" s="66"/>
      <c r="I393" s="66"/>
      <c r="J393" s="66"/>
      <c r="K393" s="66"/>
    </row>
    <row r="394" spans="1:11" ht="40.5" customHeight="1" x14ac:dyDescent="0.2">
      <c r="A394" s="63" t="s">
        <v>1059</v>
      </c>
      <c r="B394" s="77" t="s">
        <v>86</v>
      </c>
      <c r="C394" s="618" t="s">
        <v>20</v>
      </c>
      <c r="D394" s="48">
        <v>2</v>
      </c>
      <c r="E394" s="65"/>
      <c r="F394" s="48">
        <f>D394*E394</f>
        <v>0</v>
      </c>
      <c r="G394" s="66"/>
      <c r="H394" s="66"/>
      <c r="I394" s="66"/>
      <c r="J394" s="66"/>
      <c r="K394" s="66"/>
    </row>
    <row r="395" spans="1:11" x14ac:dyDescent="0.2">
      <c r="A395" s="96"/>
      <c r="B395" s="81"/>
      <c r="C395" s="618"/>
      <c r="D395" s="48"/>
      <c r="E395" s="48"/>
      <c r="F395" s="48"/>
      <c r="G395" s="66"/>
      <c r="H395" s="66"/>
      <c r="I395" s="66"/>
      <c r="J395" s="66"/>
      <c r="K395" s="66"/>
    </row>
    <row r="396" spans="1:11" s="100" customFormat="1" ht="38.25" x14ac:dyDescent="0.2">
      <c r="A396" s="63" t="s">
        <v>1060</v>
      </c>
      <c r="B396" s="91" t="s">
        <v>35</v>
      </c>
      <c r="C396" s="618" t="s">
        <v>14</v>
      </c>
      <c r="D396" s="48">
        <v>1</v>
      </c>
      <c r="E396" s="65"/>
      <c r="F396" s="48">
        <f>D396*E396</f>
        <v>0</v>
      </c>
      <c r="G396" s="99"/>
      <c r="H396" s="66"/>
    </row>
    <row r="397" spans="1:11" s="100" customFormat="1" x14ac:dyDescent="0.2">
      <c r="A397" s="63"/>
      <c r="B397" s="91"/>
      <c r="C397" s="618"/>
      <c r="D397" s="48"/>
      <c r="E397" s="65"/>
      <c r="F397" s="48"/>
      <c r="G397" s="99"/>
      <c r="H397" s="66"/>
    </row>
    <row r="398" spans="1:11" s="95" customFormat="1" ht="25.5" x14ac:dyDescent="0.2">
      <c r="A398" s="115" t="s">
        <v>1061</v>
      </c>
      <c r="B398" s="91" t="s">
        <v>233</v>
      </c>
      <c r="C398" s="618"/>
      <c r="D398" s="48"/>
      <c r="E398" s="48"/>
      <c r="F398" s="48"/>
      <c r="G398" s="94"/>
      <c r="H398" s="66"/>
      <c r="I398" s="94"/>
      <c r="J398" s="94"/>
      <c r="K398" s="94"/>
    </row>
    <row r="399" spans="1:11" s="95" customFormat="1" x14ac:dyDescent="0.2">
      <c r="A399" s="96"/>
      <c r="B399" s="102" t="s">
        <v>88</v>
      </c>
      <c r="C399" s="618" t="s">
        <v>39</v>
      </c>
      <c r="D399" s="48">
        <v>80</v>
      </c>
      <c r="E399" s="65"/>
      <c r="F399" s="48">
        <f>D399*E399</f>
        <v>0</v>
      </c>
      <c r="G399" s="94"/>
      <c r="H399" s="66"/>
      <c r="I399" s="94"/>
      <c r="J399" s="94"/>
      <c r="K399" s="94"/>
    </row>
    <row r="400" spans="1:11" s="95" customFormat="1" x14ac:dyDescent="0.2">
      <c r="A400" s="96"/>
      <c r="B400" s="102"/>
      <c r="C400" s="618"/>
      <c r="D400" s="48"/>
      <c r="E400" s="48"/>
      <c r="F400" s="48"/>
      <c r="G400" s="94"/>
      <c r="H400" s="66"/>
      <c r="I400" s="94"/>
      <c r="J400" s="94"/>
      <c r="K400" s="94"/>
    </row>
    <row r="401" spans="1:12" s="168" customFormat="1" ht="15" thickBot="1" x14ac:dyDescent="0.25">
      <c r="A401" s="163" t="s">
        <v>1041</v>
      </c>
      <c r="B401" s="164" t="s">
        <v>234</v>
      </c>
      <c r="C401" s="632"/>
      <c r="D401" s="165"/>
      <c r="E401" s="166"/>
      <c r="F401" s="166">
        <f>SUM(F347:F400)</f>
        <v>0</v>
      </c>
      <c r="G401" s="167"/>
      <c r="H401" s="66"/>
      <c r="I401" s="167"/>
    </row>
    <row r="402" spans="1:12" s="168" customFormat="1" ht="15" thickTop="1" x14ac:dyDescent="0.2">
      <c r="A402" s="169"/>
      <c r="B402" s="170"/>
      <c r="C402" s="633"/>
      <c r="D402" s="171"/>
      <c r="E402" s="172"/>
      <c r="F402" s="172"/>
      <c r="G402" s="167"/>
      <c r="H402" s="66"/>
      <c r="I402" s="167"/>
    </row>
    <row r="403" spans="1:12" s="159" customFormat="1" ht="15" customHeight="1" x14ac:dyDescent="0.25">
      <c r="A403" s="59" t="s">
        <v>1062</v>
      </c>
      <c r="B403" s="60" t="s">
        <v>235</v>
      </c>
      <c r="C403" s="618"/>
      <c r="D403" s="48"/>
      <c r="E403" s="48"/>
      <c r="F403" s="48"/>
      <c r="G403" s="158"/>
      <c r="H403" s="66"/>
    </row>
    <row r="404" spans="1:12" s="44" customFormat="1" ht="15.75" x14ac:dyDescent="0.25">
      <c r="A404" s="45"/>
      <c r="B404" s="46"/>
      <c r="C404" s="618"/>
      <c r="D404" s="48"/>
      <c r="E404" s="48"/>
      <c r="F404" s="48"/>
      <c r="G404" s="42"/>
      <c r="H404" s="66"/>
      <c r="I404" s="43"/>
    </row>
    <row r="405" spans="1:12" s="176" customFormat="1" ht="91.5" customHeight="1" x14ac:dyDescent="0.2">
      <c r="A405" s="115" t="s">
        <v>1063</v>
      </c>
      <c r="B405" s="173" t="s">
        <v>236</v>
      </c>
      <c r="C405" s="618"/>
      <c r="D405" s="48"/>
      <c r="E405" s="48"/>
      <c r="F405" s="48"/>
      <c r="G405" s="174"/>
      <c r="H405" s="66"/>
      <c r="I405" s="174"/>
      <c r="J405" s="174"/>
      <c r="K405" s="174"/>
      <c r="L405" s="175"/>
    </row>
    <row r="406" spans="1:12" s="176" customFormat="1" ht="91.5" customHeight="1" x14ac:dyDescent="0.2">
      <c r="A406" s="139"/>
      <c r="B406" s="152" t="s">
        <v>237</v>
      </c>
      <c r="C406" s="618" t="s">
        <v>18</v>
      </c>
      <c r="D406" s="48">
        <v>1</v>
      </c>
      <c r="E406" s="65"/>
      <c r="F406" s="48">
        <f>D406*E406</f>
        <v>0</v>
      </c>
      <c r="G406" s="174"/>
      <c r="H406" s="66"/>
      <c r="I406" s="174"/>
      <c r="J406" s="174"/>
      <c r="K406" s="174"/>
      <c r="L406" s="175"/>
    </row>
    <row r="407" spans="1:12" s="180" customFormat="1" ht="15" x14ac:dyDescent="0.2">
      <c r="A407" s="177"/>
      <c r="B407" s="173"/>
      <c r="C407" s="618"/>
      <c r="D407" s="48"/>
      <c r="E407" s="48"/>
      <c r="F407" s="48"/>
      <c r="G407" s="178"/>
      <c r="H407" s="66"/>
      <c r="I407" s="178"/>
      <c r="J407" s="178"/>
      <c r="K407" s="178"/>
      <c r="L407" s="179"/>
    </row>
    <row r="408" spans="1:12" s="176" customFormat="1" ht="91.5" customHeight="1" x14ac:dyDescent="0.2">
      <c r="A408" s="115" t="s">
        <v>1064</v>
      </c>
      <c r="B408" s="141" t="s">
        <v>90</v>
      </c>
      <c r="C408" s="618"/>
      <c r="D408" s="48"/>
      <c r="E408" s="48"/>
      <c r="F408" s="48"/>
      <c r="G408" s="174"/>
      <c r="H408" s="66"/>
      <c r="I408" s="174"/>
      <c r="J408" s="174"/>
      <c r="K408" s="174"/>
      <c r="L408" s="175"/>
    </row>
    <row r="409" spans="1:12" s="176" customFormat="1" ht="25.5" x14ac:dyDescent="0.2">
      <c r="A409" s="142"/>
      <c r="B409" s="141" t="s">
        <v>91</v>
      </c>
      <c r="C409" s="618"/>
      <c r="D409" s="48"/>
      <c r="E409" s="48"/>
      <c r="F409" s="48"/>
      <c r="G409" s="174"/>
      <c r="H409" s="66"/>
      <c r="I409" s="174"/>
      <c r="J409" s="174"/>
      <c r="K409" s="174"/>
      <c r="L409" s="175"/>
    </row>
    <row r="410" spans="1:12" s="176" customFormat="1" ht="51" x14ac:dyDescent="0.2">
      <c r="A410" s="142"/>
      <c r="B410" s="141" t="s">
        <v>92</v>
      </c>
      <c r="C410" s="618"/>
      <c r="D410" s="48"/>
      <c r="E410" s="48"/>
      <c r="F410" s="48"/>
      <c r="G410" s="174"/>
      <c r="H410" s="66"/>
      <c r="I410" s="174"/>
      <c r="J410" s="174"/>
      <c r="K410" s="174"/>
      <c r="L410" s="175"/>
    </row>
    <row r="411" spans="1:12" s="176" customFormat="1" ht="15" x14ac:dyDescent="0.2">
      <c r="A411" s="142"/>
      <c r="B411" s="181" t="s">
        <v>93</v>
      </c>
      <c r="C411" s="618" t="s">
        <v>18</v>
      </c>
      <c r="D411" s="48">
        <v>1</v>
      </c>
      <c r="E411" s="65"/>
      <c r="F411" s="48">
        <f>D411*E411</f>
        <v>0</v>
      </c>
      <c r="G411" s="174"/>
      <c r="H411" s="66"/>
      <c r="I411" s="174"/>
      <c r="J411" s="174"/>
      <c r="K411" s="174"/>
      <c r="L411" s="175"/>
    </row>
    <row r="412" spans="1:12" s="176" customFormat="1" ht="15" x14ac:dyDescent="0.2">
      <c r="A412" s="142"/>
      <c r="B412" s="182"/>
      <c r="C412" s="618"/>
      <c r="D412" s="48"/>
      <c r="E412" s="48"/>
      <c r="F412" s="48"/>
      <c r="G412" s="174"/>
      <c r="H412" s="66"/>
      <c r="I412" s="174"/>
      <c r="J412" s="174"/>
      <c r="K412" s="174"/>
      <c r="L412" s="175"/>
    </row>
    <row r="413" spans="1:12" s="176" customFormat="1" ht="95.25" customHeight="1" x14ac:dyDescent="0.2">
      <c r="A413" s="115" t="s">
        <v>1065</v>
      </c>
      <c r="B413" s="141" t="s">
        <v>94</v>
      </c>
      <c r="C413" s="618"/>
      <c r="D413" s="48"/>
      <c r="E413" s="48"/>
      <c r="F413" s="48"/>
      <c r="G413" s="174"/>
      <c r="H413" s="66"/>
      <c r="I413" s="174"/>
      <c r="J413" s="174"/>
      <c r="K413" s="174"/>
      <c r="L413" s="175"/>
    </row>
    <row r="414" spans="1:12" s="176" customFormat="1" ht="51" x14ac:dyDescent="0.2">
      <c r="A414" s="142"/>
      <c r="B414" s="141" t="s">
        <v>238</v>
      </c>
      <c r="C414" s="618"/>
      <c r="D414" s="48"/>
      <c r="E414" s="48"/>
      <c r="F414" s="48"/>
      <c r="G414" s="174"/>
      <c r="H414" s="66"/>
      <c r="I414" s="174"/>
      <c r="J414" s="174"/>
      <c r="K414" s="174"/>
      <c r="L414" s="175"/>
    </row>
    <row r="415" spans="1:12" s="176" customFormat="1" ht="25.5" x14ac:dyDescent="0.2">
      <c r="A415" s="142"/>
      <c r="B415" s="141" t="s">
        <v>96</v>
      </c>
      <c r="C415" s="618"/>
      <c r="D415" s="48"/>
      <c r="E415" s="48"/>
      <c r="F415" s="48"/>
      <c r="G415" s="174"/>
      <c r="H415" s="66"/>
      <c r="I415" s="174"/>
      <c r="J415" s="174"/>
      <c r="K415" s="174"/>
      <c r="L415" s="175"/>
    </row>
    <row r="416" spans="1:12" s="176" customFormat="1" ht="15" x14ac:dyDescent="0.2">
      <c r="A416" s="142"/>
      <c r="B416" s="181" t="s">
        <v>239</v>
      </c>
      <c r="C416" s="618" t="s">
        <v>18</v>
      </c>
      <c r="D416" s="48">
        <v>1</v>
      </c>
      <c r="E416" s="65"/>
      <c r="F416" s="48">
        <f>D416*E416</f>
        <v>0</v>
      </c>
      <c r="G416" s="174"/>
      <c r="H416" s="66"/>
      <c r="I416" s="174"/>
      <c r="J416" s="174"/>
      <c r="K416" s="174"/>
      <c r="L416" s="175"/>
    </row>
    <row r="417" spans="1:12" s="176" customFormat="1" ht="15" x14ac:dyDescent="0.2">
      <c r="A417" s="142"/>
      <c r="B417" s="182"/>
      <c r="C417" s="618"/>
      <c r="D417" s="48"/>
      <c r="E417" s="48"/>
      <c r="F417" s="48"/>
      <c r="G417" s="174"/>
      <c r="H417" s="66"/>
      <c r="I417" s="174"/>
      <c r="J417" s="174"/>
      <c r="K417" s="174"/>
      <c r="L417" s="175"/>
    </row>
    <row r="418" spans="1:12" s="138" customFormat="1" ht="25.5" x14ac:dyDescent="0.2">
      <c r="A418" s="115" t="s">
        <v>1066</v>
      </c>
      <c r="B418" s="181" t="s">
        <v>240</v>
      </c>
      <c r="C418" s="618" t="s">
        <v>20</v>
      </c>
      <c r="D418" s="48">
        <v>1</v>
      </c>
      <c r="E418" s="65"/>
      <c r="F418" s="48">
        <f>D418*E418</f>
        <v>0</v>
      </c>
      <c r="G418" s="136"/>
      <c r="H418" s="66"/>
      <c r="I418" s="136"/>
      <c r="J418" s="136"/>
      <c r="K418" s="136"/>
      <c r="L418" s="137"/>
    </row>
    <row r="419" spans="1:12" s="176" customFormat="1" ht="15" x14ac:dyDescent="0.2">
      <c r="A419" s="142"/>
      <c r="B419" s="182"/>
      <c r="C419" s="618"/>
      <c r="D419" s="48"/>
      <c r="E419" s="48"/>
      <c r="F419" s="48"/>
      <c r="G419" s="174"/>
      <c r="H419" s="66"/>
      <c r="I419" s="174"/>
      <c r="J419" s="174"/>
      <c r="K419" s="174"/>
      <c r="L419" s="175"/>
    </row>
    <row r="420" spans="1:12" s="138" customFormat="1" ht="26.25" customHeight="1" x14ac:dyDescent="0.2">
      <c r="A420" s="115" t="s">
        <v>1067</v>
      </c>
      <c r="B420" s="152" t="s">
        <v>98</v>
      </c>
      <c r="C420" s="618"/>
      <c r="D420" s="48"/>
      <c r="E420" s="48"/>
      <c r="F420" s="48"/>
      <c r="G420" s="136"/>
      <c r="H420" s="66"/>
      <c r="I420" s="136"/>
      <c r="J420" s="136"/>
      <c r="K420" s="136"/>
      <c r="L420" s="137"/>
    </row>
    <row r="421" spans="1:12" s="138" customFormat="1" ht="15" x14ac:dyDescent="0.2">
      <c r="A421" s="139"/>
      <c r="B421" s="183" t="s">
        <v>125</v>
      </c>
      <c r="C421" s="618" t="s">
        <v>20</v>
      </c>
      <c r="D421" s="48">
        <v>1</v>
      </c>
      <c r="E421" s="65"/>
      <c r="F421" s="48">
        <f>D421*E421</f>
        <v>0</v>
      </c>
      <c r="G421" s="136"/>
      <c r="H421" s="66"/>
      <c r="I421" s="136"/>
      <c r="J421" s="136"/>
      <c r="K421" s="136"/>
      <c r="L421" s="137"/>
    </row>
    <row r="422" spans="1:12" s="138" customFormat="1" ht="15" x14ac:dyDescent="0.2">
      <c r="A422" s="139"/>
      <c r="B422" s="183" t="s">
        <v>68</v>
      </c>
      <c r="C422" s="618" t="s">
        <v>20</v>
      </c>
      <c r="D422" s="48">
        <v>1</v>
      </c>
      <c r="E422" s="65"/>
      <c r="F422" s="48">
        <f>D422*E422</f>
        <v>0</v>
      </c>
      <c r="G422" s="136"/>
      <c r="H422" s="66"/>
      <c r="I422" s="136"/>
      <c r="J422" s="136"/>
      <c r="K422" s="136"/>
      <c r="L422" s="137"/>
    </row>
    <row r="423" spans="1:12" s="186" customFormat="1" ht="15" x14ac:dyDescent="0.2">
      <c r="A423" s="139"/>
      <c r="B423" s="181"/>
      <c r="C423" s="618"/>
      <c r="D423" s="48"/>
      <c r="E423" s="48"/>
      <c r="F423" s="48"/>
      <c r="G423" s="184"/>
      <c r="H423" s="66"/>
      <c r="I423" s="184"/>
      <c r="J423" s="184"/>
      <c r="K423" s="184"/>
      <c r="L423" s="185"/>
    </row>
    <row r="424" spans="1:12" s="138" customFormat="1" ht="51" x14ac:dyDescent="0.2">
      <c r="A424" s="115" t="s">
        <v>1068</v>
      </c>
      <c r="B424" s="152" t="s">
        <v>241</v>
      </c>
      <c r="C424" s="618"/>
      <c r="D424" s="48"/>
      <c r="E424" s="48"/>
      <c r="F424" s="144"/>
      <c r="G424" s="136"/>
      <c r="H424" s="66"/>
      <c r="I424" s="136"/>
      <c r="J424" s="136"/>
      <c r="K424" s="136"/>
      <c r="L424" s="137"/>
    </row>
    <row r="425" spans="1:12" s="138" customFormat="1" ht="15" x14ac:dyDescent="0.2">
      <c r="A425" s="139"/>
      <c r="B425" s="146" t="s">
        <v>243</v>
      </c>
      <c r="C425" s="618" t="s">
        <v>18</v>
      </c>
      <c r="D425" s="48">
        <v>1</v>
      </c>
      <c r="E425" s="65"/>
      <c r="F425" s="48">
        <f>D425*E425</f>
        <v>0</v>
      </c>
      <c r="G425" s="136"/>
      <c r="H425" s="66"/>
      <c r="I425" s="136"/>
      <c r="J425" s="136"/>
      <c r="K425" s="136"/>
      <c r="L425" s="137"/>
    </row>
    <row r="426" spans="1:12" s="138" customFormat="1" ht="15" x14ac:dyDescent="0.2">
      <c r="A426" s="139"/>
      <c r="B426" s="146"/>
      <c r="C426" s="618"/>
      <c r="D426" s="48"/>
      <c r="E426" s="48"/>
      <c r="F426" s="48"/>
      <c r="G426" s="136"/>
      <c r="H426" s="66"/>
      <c r="I426" s="136"/>
      <c r="J426" s="136"/>
      <c r="K426" s="136"/>
      <c r="L426" s="137"/>
    </row>
    <row r="427" spans="1:12" s="138" customFormat="1" ht="76.5" x14ac:dyDescent="0.2">
      <c r="A427" s="115" t="s">
        <v>1069</v>
      </c>
      <c r="B427" s="152" t="s">
        <v>100</v>
      </c>
      <c r="C427" s="618" t="s">
        <v>20</v>
      </c>
      <c r="D427" s="48">
        <v>1</v>
      </c>
      <c r="E427" s="65"/>
      <c r="F427" s="48">
        <f>D427*E427</f>
        <v>0</v>
      </c>
      <c r="G427" s="136"/>
      <c r="H427" s="66"/>
      <c r="I427" s="136"/>
      <c r="J427" s="136"/>
      <c r="K427" s="136"/>
      <c r="L427" s="137"/>
    </row>
    <row r="428" spans="1:12" s="186" customFormat="1" ht="15" x14ac:dyDescent="0.2">
      <c r="A428" s="139"/>
      <c r="B428" s="181"/>
      <c r="C428" s="618"/>
      <c r="D428" s="48"/>
      <c r="E428" s="48"/>
      <c r="F428" s="48"/>
      <c r="G428" s="184"/>
      <c r="H428" s="66"/>
      <c r="I428" s="184"/>
      <c r="J428" s="184"/>
      <c r="K428" s="184"/>
      <c r="L428" s="185"/>
    </row>
    <row r="429" spans="1:12" s="138" customFormat="1" ht="80.25" customHeight="1" x14ac:dyDescent="0.2">
      <c r="A429" s="115" t="s">
        <v>1070</v>
      </c>
      <c r="B429" s="152" t="s">
        <v>101</v>
      </c>
      <c r="C429" s="618"/>
      <c r="D429" s="48"/>
      <c r="E429" s="48"/>
      <c r="F429" s="48"/>
      <c r="G429" s="136"/>
      <c r="H429" s="66"/>
      <c r="I429" s="136"/>
      <c r="J429" s="136"/>
      <c r="K429" s="136"/>
      <c r="L429" s="137"/>
    </row>
    <row r="430" spans="1:12" s="138" customFormat="1" ht="15" x14ac:dyDescent="0.2">
      <c r="A430" s="139"/>
      <c r="B430" s="146" t="s">
        <v>138</v>
      </c>
      <c r="C430" s="618" t="s">
        <v>20</v>
      </c>
      <c r="D430" s="48">
        <v>2</v>
      </c>
      <c r="E430" s="65"/>
      <c r="F430" s="48">
        <f>D430*E430</f>
        <v>0</v>
      </c>
      <c r="G430" s="136"/>
      <c r="H430" s="66"/>
      <c r="I430" s="136"/>
      <c r="J430" s="136"/>
      <c r="K430" s="136"/>
      <c r="L430" s="137"/>
    </row>
    <row r="431" spans="1:12" s="138" customFormat="1" ht="15" x14ac:dyDescent="0.2">
      <c r="A431" s="139"/>
      <c r="B431" s="146" t="s">
        <v>139</v>
      </c>
      <c r="C431" s="618" t="s">
        <v>20</v>
      </c>
      <c r="D431" s="48">
        <v>2</v>
      </c>
      <c r="E431" s="65"/>
      <c r="F431" s="48">
        <f>D431*E431</f>
        <v>0</v>
      </c>
      <c r="G431" s="136"/>
      <c r="H431" s="66"/>
      <c r="I431" s="136"/>
      <c r="J431" s="136"/>
      <c r="K431" s="136"/>
      <c r="L431" s="137"/>
    </row>
    <row r="432" spans="1:12" s="138" customFormat="1" ht="15" x14ac:dyDescent="0.2">
      <c r="A432" s="139"/>
      <c r="B432" s="146" t="s">
        <v>140</v>
      </c>
      <c r="C432" s="618" t="s">
        <v>20</v>
      </c>
      <c r="D432" s="48">
        <v>2</v>
      </c>
      <c r="E432" s="65"/>
      <c r="F432" s="48">
        <f>D432*E432</f>
        <v>0</v>
      </c>
      <c r="G432" s="136"/>
      <c r="H432" s="66"/>
      <c r="I432" s="136"/>
      <c r="J432" s="136"/>
      <c r="K432" s="136"/>
      <c r="L432" s="137"/>
    </row>
    <row r="433" spans="1:12" s="138" customFormat="1" ht="15" x14ac:dyDescent="0.2">
      <c r="A433" s="139"/>
      <c r="B433" s="146" t="s">
        <v>219</v>
      </c>
      <c r="C433" s="618" t="s">
        <v>20</v>
      </c>
      <c r="D433" s="48">
        <v>8</v>
      </c>
      <c r="E433" s="65"/>
      <c r="F433" s="48">
        <f>D433*E433</f>
        <v>0</v>
      </c>
      <c r="G433" s="136"/>
      <c r="H433" s="66"/>
      <c r="I433" s="136"/>
      <c r="J433" s="136"/>
      <c r="K433" s="136"/>
      <c r="L433" s="137"/>
    </row>
    <row r="434" spans="1:12" s="138" customFormat="1" ht="15" x14ac:dyDescent="0.2">
      <c r="A434" s="139"/>
      <c r="B434" s="146" t="s">
        <v>141</v>
      </c>
      <c r="C434" s="618" t="s">
        <v>20</v>
      </c>
      <c r="D434" s="48">
        <v>4</v>
      </c>
      <c r="E434" s="65"/>
      <c r="F434" s="48">
        <f>D434*E434</f>
        <v>0</v>
      </c>
      <c r="G434" s="136"/>
      <c r="H434" s="66"/>
      <c r="I434" s="136"/>
      <c r="J434" s="136"/>
      <c r="K434" s="136"/>
      <c r="L434" s="137"/>
    </row>
    <row r="435" spans="1:12" s="138" customFormat="1" ht="12.75" customHeight="1" x14ac:dyDescent="0.2">
      <c r="A435" s="139"/>
      <c r="B435" s="146"/>
      <c r="C435" s="618"/>
      <c r="D435" s="48"/>
      <c r="E435" s="48"/>
      <c r="F435" s="48"/>
      <c r="G435" s="136"/>
      <c r="H435" s="66"/>
      <c r="I435" s="136"/>
      <c r="J435" s="136"/>
      <c r="K435" s="136"/>
      <c r="L435" s="137"/>
    </row>
    <row r="436" spans="1:12" s="138" customFormat="1" ht="15" x14ac:dyDescent="0.2">
      <c r="A436" s="115" t="s">
        <v>1071</v>
      </c>
      <c r="B436" s="152" t="s">
        <v>106</v>
      </c>
      <c r="C436" s="618"/>
      <c r="D436" s="48"/>
      <c r="E436" s="48"/>
      <c r="F436" s="48"/>
      <c r="G436" s="136"/>
      <c r="H436" s="66"/>
      <c r="I436" s="136"/>
      <c r="J436" s="136"/>
      <c r="K436" s="136"/>
      <c r="L436" s="137"/>
    </row>
    <row r="437" spans="1:12" s="138" customFormat="1" ht="14.25" customHeight="1" x14ac:dyDescent="0.2">
      <c r="A437" s="139"/>
      <c r="B437" s="146" t="s">
        <v>142</v>
      </c>
      <c r="C437" s="618" t="s">
        <v>20</v>
      </c>
      <c r="D437" s="48">
        <v>1</v>
      </c>
      <c r="E437" s="65"/>
      <c r="F437" s="48">
        <f>D437*E437</f>
        <v>0</v>
      </c>
      <c r="G437" s="136"/>
      <c r="H437" s="66"/>
      <c r="I437" s="136"/>
      <c r="J437" s="136"/>
      <c r="K437" s="136"/>
      <c r="L437" s="137"/>
    </row>
    <row r="438" spans="1:12" s="138" customFormat="1" ht="15" x14ac:dyDescent="0.2">
      <c r="A438" s="139"/>
      <c r="B438" s="146" t="s">
        <v>158</v>
      </c>
      <c r="C438" s="618" t="s">
        <v>20</v>
      </c>
      <c r="D438" s="48">
        <v>1</v>
      </c>
      <c r="E438" s="65"/>
      <c r="F438" s="48">
        <f>D438*E438</f>
        <v>0</v>
      </c>
      <c r="G438" s="136"/>
      <c r="H438" s="66"/>
      <c r="I438" s="136"/>
      <c r="J438" s="136"/>
      <c r="K438" s="136"/>
      <c r="L438" s="137"/>
    </row>
    <row r="439" spans="1:12" s="138" customFormat="1" ht="15" x14ac:dyDescent="0.2">
      <c r="A439" s="139"/>
      <c r="B439" s="146"/>
      <c r="C439" s="618"/>
      <c r="D439" s="48"/>
      <c r="E439" s="48"/>
      <c r="F439" s="48"/>
      <c r="G439" s="136"/>
      <c r="H439" s="66"/>
      <c r="I439" s="136"/>
      <c r="J439" s="136"/>
      <c r="K439" s="136"/>
      <c r="L439" s="137"/>
    </row>
    <row r="440" spans="1:12" s="138" customFormat="1" ht="25.5" x14ac:dyDescent="0.2">
      <c r="A440" s="115" t="s">
        <v>1072</v>
      </c>
      <c r="B440" s="152" t="s">
        <v>108</v>
      </c>
      <c r="C440" s="618"/>
      <c r="D440" s="48"/>
      <c r="E440" s="48"/>
      <c r="F440" s="48"/>
      <c r="G440" s="136"/>
      <c r="H440" s="66"/>
      <c r="I440" s="136"/>
      <c r="J440" s="136"/>
      <c r="K440" s="136"/>
      <c r="L440" s="137"/>
    </row>
    <row r="441" spans="1:12" s="138" customFormat="1" ht="15" x14ac:dyDescent="0.2">
      <c r="A441" s="139"/>
      <c r="B441" s="146" t="s">
        <v>187</v>
      </c>
      <c r="C441" s="618" t="s">
        <v>20</v>
      </c>
      <c r="D441" s="48">
        <v>1</v>
      </c>
      <c r="E441" s="65"/>
      <c r="F441" s="48">
        <f>D441*E441</f>
        <v>0</v>
      </c>
      <c r="G441" s="136"/>
      <c r="H441" s="66"/>
      <c r="I441" s="136"/>
      <c r="J441" s="136"/>
      <c r="K441" s="136"/>
      <c r="L441" s="137"/>
    </row>
    <row r="442" spans="1:12" s="138" customFormat="1" ht="12" customHeight="1" x14ac:dyDescent="0.2">
      <c r="A442" s="139"/>
      <c r="B442" s="146"/>
      <c r="C442" s="618"/>
      <c r="D442" s="48"/>
      <c r="E442" s="48"/>
      <c r="F442" s="48"/>
      <c r="G442" s="136"/>
      <c r="H442" s="66"/>
      <c r="I442" s="136"/>
      <c r="J442" s="136"/>
      <c r="K442" s="136"/>
      <c r="L442" s="137"/>
    </row>
    <row r="443" spans="1:12" s="138" customFormat="1" ht="25.5" x14ac:dyDescent="0.2">
      <c r="A443" s="115" t="s">
        <v>1073</v>
      </c>
      <c r="B443" s="187" t="s">
        <v>109</v>
      </c>
      <c r="C443" s="618" t="s">
        <v>18</v>
      </c>
      <c r="D443" s="48">
        <v>1</v>
      </c>
      <c r="E443" s="65"/>
      <c r="F443" s="48">
        <f>D443*E443</f>
        <v>0</v>
      </c>
      <c r="G443" s="136"/>
      <c r="H443" s="66"/>
      <c r="I443" s="136"/>
      <c r="J443" s="136"/>
      <c r="K443" s="136"/>
      <c r="L443" s="137"/>
    </row>
    <row r="444" spans="1:12" s="138" customFormat="1" ht="12.75" customHeight="1" x14ac:dyDescent="0.2">
      <c r="A444" s="142"/>
      <c r="B444" s="188"/>
      <c r="C444" s="618"/>
      <c r="D444" s="48"/>
      <c r="E444" s="48"/>
      <c r="F444" s="48"/>
      <c r="G444" s="136"/>
      <c r="H444" s="66"/>
      <c r="I444" s="136"/>
      <c r="J444" s="136"/>
      <c r="K444" s="136"/>
      <c r="L444" s="137"/>
    </row>
    <row r="445" spans="1:12" s="138" customFormat="1" ht="57" customHeight="1" x14ac:dyDescent="0.2">
      <c r="A445" s="115" t="s">
        <v>1074</v>
      </c>
      <c r="B445" s="141" t="s">
        <v>61</v>
      </c>
      <c r="C445" s="618"/>
      <c r="D445" s="48"/>
      <c r="E445" s="48"/>
      <c r="F445" s="48"/>
      <c r="G445" s="136"/>
      <c r="H445" s="66"/>
      <c r="I445" s="136"/>
      <c r="J445" s="136"/>
      <c r="K445" s="136"/>
      <c r="L445" s="137"/>
    </row>
    <row r="446" spans="1:12" s="138" customFormat="1" ht="15" x14ac:dyDescent="0.2">
      <c r="A446" s="142"/>
      <c r="B446" s="143" t="s">
        <v>278</v>
      </c>
      <c r="C446" s="622" t="s">
        <v>62</v>
      </c>
      <c r="D446" s="55">
        <v>10</v>
      </c>
      <c r="E446" s="90"/>
      <c r="F446" s="55">
        <f>D446*E446</f>
        <v>0</v>
      </c>
      <c r="G446" s="136"/>
      <c r="H446" s="94"/>
      <c r="I446" s="136"/>
      <c r="J446" s="136"/>
      <c r="K446" s="136"/>
      <c r="L446" s="137"/>
    </row>
    <row r="447" spans="1:12" s="138" customFormat="1" ht="15" x14ac:dyDescent="0.2">
      <c r="A447" s="142"/>
      <c r="B447" s="143" t="s">
        <v>111</v>
      </c>
      <c r="C447" s="622" t="s">
        <v>62</v>
      </c>
      <c r="D447" s="55">
        <v>6</v>
      </c>
      <c r="E447" s="90"/>
      <c r="F447" s="55">
        <f>D447*E447</f>
        <v>0</v>
      </c>
      <c r="G447" s="136"/>
      <c r="H447" s="94"/>
      <c r="I447" s="136"/>
      <c r="J447" s="136"/>
      <c r="K447" s="136"/>
      <c r="L447" s="137"/>
    </row>
    <row r="448" spans="1:12" s="138" customFormat="1" ht="15" x14ac:dyDescent="0.2">
      <c r="A448" s="142"/>
      <c r="B448" s="143" t="s">
        <v>112</v>
      </c>
      <c r="C448" s="622" t="s">
        <v>62</v>
      </c>
      <c r="D448" s="55">
        <v>12</v>
      </c>
      <c r="E448" s="90"/>
      <c r="F448" s="55">
        <f>D448*E448</f>
        <v>0</v>
      </c>
      <c r="G448" s="136"/>
      <c r="H448" s="94"/>
      <c r="I448" s="136"/>
      <c r="J448" s="136"/>
      <c r="K448" s="136"/>
      <c r="L448" s="137"/>
    </row>
    <row r="449" spans="1:12" s="138" customFormat="1" ht="15" x14ac:dyDescent="0.2">
      <c r="A449" s="142"/>
      <c r="B449" s="143" t="s">
        <v>279</v>
      </c>
      <c r="C449" s="622" t="s">
        <v>62</v>
      </c>
      <c r="D449" s="55">
        <v>38</v>
      </c>
      <c r="E449" s="90"/>
      <c r="F449" s="55">
        <f>D449*E449</f>
        <v>0</v>
      </c>
      <c r="G449" s="136"/>
      <c r="H449" s="94"/>
      <c r="I449" s="136"/>
      <c r="J449" s="136"/>
      <c r="K449" s="136"/>
      <c r="L449" s="137"/>
    </row>
    <row r="450" spans="1:12" s="138" customFormat="1" ht="15" x14ac:dyDescent="0.2">
      <c r="A450" s="142"/>
      <c r="B450" s="143" t="s">
        <v>114</v>
      </c>
      <c r="C450" s="622" t="s">
        <v>62</v>
      </c>
      <c r="D450" s="55">
        <v>12</v>
      </c>
      <c r="E450" s="90"/>
      <c r="F450" s="55">
        <f>D450*E450</f>
        <v>0</v>
      </c>
      <c r="G450" s="136"/>
      <c r="H450" s="94"/>
      <c r="I450" s="136"/>
      <c r="J450" s="136"/>
      <c r="K450" s="136"/>
      <c r="L450" s="137"/>
    </row>
    <row r="451" spans="1:12" s="138" customFormat="1" ht="15" x14ac:dyDescent="0.2">
      <c r="A451" s="142"/>
      <c r="B451" s="143"/>
      <c r="C451" s="618"/>
      <c r="D451" s="48"/>
      <c r="E451" s="48"/>
      <c r="F451" s="48"/>
      <c r="G451" s="136"/>
      <c r="H451" s="66"/>
      <c r="I451" s="136"/>
      <c r="J451" s="136"/>
      <c r="K451" s="136"/>
      <c r="L451" s="137"/>
    </row>
    <row r="452" spans="1:12" s="138" customFormat="1" ht="105.75" customHeight="1" x14ac:dyDescent="0.2">
      <c r="A452" s="115" t="s">
        <v>1075</v>
      </c>
      <c r="B452" s="93" t="s">
        <v>115</v>
      </c>
      <c r="C452" s="618"/>
      <c r="D452" s="48"/>
      <c r="E452" s="48"/>
      <c r="F452" s="48"/>
      <c r="G452" s="136"/>
      <c r="H452" s="66"/>
      <c r="I452" s="136"/>
      <c r="J452" s="136"/>
      <c r="K452" s="136"/>
      <c r="L452" s="137"/>
    </row>
    <row r="453" spans="1:12" s="138" customFormat="1" ht="15" x14ac:dyDescent="0.2">
      <c r="A453" s="142"/>
      <c r="B453" s="143" t="s">
        <v>65</v>
      </c>
      <c r="C453" s="622"/>
      <c r="D453" s="55"/>
      <c r="E453" s="55"/>
      <c r="F453" s="55"/>
      <c r="G453" s="136"/>
      <c r="H453" s="94"/>
      <c r="I453" s="136"/>
      <c r="J453" s="136"/>
      <c r="K453" s="136"/>
      <c r="L453" s="137"/>
    </row>
    <row r="454" spans="1:12" s="145" customFormat="1" x14ac:dyDescent="0.2">
      <c r="A454" s="142"/>
      <c r="B454" s="143" t="s">
        <v>116</v>
      </c>
      <c r="C454" s="622" t="s">
        <v>62</v>
      </c>
      <c r="D454" s="55">
        <v>14</v>
      </c>
      <c r="E454" s="90"/>
      <c r="F454" s="55">
        <f>D454*E454</f>
        <v>0</v>
      </c>
      <c r="G454" s="236"/>
      <c r="H454" s="94"/>
    </row>
    <row r="455" spans="1:12" s="138" customFormat="1" ht="15" x14ac:dyDescent="0.2">
      <c r="A455" s="142"/>
      <c r="B455" s="143" t="s">
        <v>118</v>
      </c>
      <c r="C455" s="622"/>
      <c r="D455" s="55"/>
      <c r="E455" s="55"/>
      <c r="F455" s="55"/>
      <c r="G455" s="136"/>
      <c r="H455" s="94"/>
      <c r="I455" s="136"/>
      <c r="J455" s="136"/>
      <c r="K455" s="136"/>
      <c r="L455" s="137"/>
    </row>
    <row r="456" spans="1:12" s="145" customFormat="1" x14ac:dyDescent="0.2">
      <c r="A456" s="142"/>
      <c r="B456" s="143" t="s">
        <v>119</v>
      </c>
      <c r="C456" s="622" t="s">
        <v>62</v>
      </c>
      <c r="D456" s="55">
        <v>10</v>
      </c>
      <c r="E456" s="90"/>
      <c r="F456" s="55">
        <f>D456*E456</f>
        <v>0</v>
      </c>
      <c r="G456" s="236"/>
      <c r="H456" s="94"/>
    </row>
    <row r="457" spans="1:12" s="145" customFormat="1" x14ac:dyDescent="0.2">
      <c r="A457" s="142"/>
      <c r="B457" s="143" t="s">
        <v>120</v>
      </c>
      <c r="C457" s="622" t="s">
        <v>62</v>
      </c>
      <c r="D457" s="55">
        <v>6</v>
      </c>
      <c r="E457" s="90"/>
      <c r="F457" s="55">
        <f>D457*E457</f>
        <v>0</v>
      </c>
      <c r="G457" s="236"/>
      <c r="H457" s="94"/>
    </row>
    <row r="458" spans="1:12" s="145" customFormat="1" x14ac:dyDescent="0.2">
      <c r="A458" s="142"/>
      <c r="B458" s="143" t="s">
        <v>143</v>
      </c>
      <c r="C458" s="622" t="s">
        <v>62</v>
      </c>
      <c r="D458" s="55">
        <v>12</v>
      </c>
      <c r="E458" s="90"/>
      <c r="F458" s="55">
        <f>D458*E458</f>
        <v>0</v>
      </c>
      <c r="G458" s="236"/>
      <c r="H458" s="94"/>
    </row>
    <row r="459" spans="1:12" s="145" customFormat="1" x14ac:dyDescent="0.2">
      <c r="A459" s="142"/>
      <c r="B459" s="143" t="s">
        <v>121</v>
      </c>
      <c r="C459" s="622" t="s">
        <v>62</v>
      </c>
      <c r="D459" s="55">
        <v>24</v>
      </c>
      <c r="E459" s="90"/>
      <c r="F459" s="55">
        <f>D459*E459</f>
        <v>0</v>
      </c>
      <c r="G459" s="236"/>
      <c r="H459" s="94"/>
    </row>
    <row r="460" spans="1:12" s="145" customFormat="1" x14ac:dyDescent="0.2">
      <c r="A460" s="142"/>
      <c r="B460" s="143" t="s">
        <v>122</v>
      </c>
      <c r="C460" s="622" t="s">
        <v>62</v>
      </c>
      <c r="D460" s="55">
        <v>12</v>
      </c>
      <c r="E460" s="90"/>
      <c r="F460" s="55">
        <f>D460*E460</f>
        <v>0</v>
      </c>
      <c r="G460" s="236"/>
      <c r="H460" s="94"/>
    </row>
    <row r="461" spans="1:12" s="138" customFormat="1" ht="11.25" customHeight="1" x14ac:dyDescent="0.2">
      <c r="A461" s="142"/>
      <c r="B461" s="146"/>
      <c r="C461" s="618"/>
      <c r="D461" s="48"/>
      <c r="E461" s="48"/>
      <c r="F461" s="48"/>
      <c r="G461" s="136"/>
      <c r="H461" s="66"/>
      <c r="I461" s="136"/>
      <c r="J461" s="136"/>
      <c r="K461" s="136"/>
      <c r="L461" s="137"/>
    </row>
    <row r="462" spans="1:12" s="147" customFormat="1" ht="38.25" x14ac:dyDescent="0.2">
      <c r="A462" s="115" t="s">
        <v>1076</v>
      </c>
      <c r="B462" s="141" t="s">
        <v>66</v>
      </c>
      <c r="C462" s="618"/>
      <c r="D462" s="48"/>
      <c r="E462" s="48"/>
      <c r="F462" s="48"/>
      <c r="H462" s="66"/>
    </row>
    <row r="463" spans="1:12" s="149" customFormat="1" ht="38.25" x14ac:dyDescent="0.2">
      <c r="A463" s="142"/>
      <c r="B463" s="97" t="s">
        <v>123</v>
      </c>
      <c r="C463" s="618"/>
      <c r="D463" s="48"/>
      <c r="E463" s="48"/>
      <c r="F463" s="48"/>
      <c r="G463" s="148"/>
      <c r="H463" s="66"/>
    </row>
    <row r="464" spans="1:12" s="150" customFormat="1" ht="12.75" customHeight="1" x14ac:dyDescent="0.2">
      <c r="A464" s="142"/>
      <c r="B464" s="141" t="s">
        <v>124</v>
      </c>
      <c r="C464" s="622" t="s">
        <v>20</v>
      </c>
      <c r="D464" s="55">
        <v>6</v>
      </c>
      <c r="E464" s="90"/>
      <c r="F464" s="55">
        <f>D464*E464</f>
        <v>0</v>
      </c>
      <c r="H464" s="94"/>
    </row>
    <row r="465" spans="1:12" s="150" customFormat="1" ht="12.75" customHeight="1" x14ac:dyDescent="0.2">
      <c r="A465" s="142"/>
      <c r="B465" s="141" t="s">
        <v>69</v>
      </c>
      <c r="C465" s="622" t="s">
        <v>20</v>
      </c>
      <c r="D465" s="55">
        <v>4</v>
      </c>
      <c r="E465" s="90"/>
      <c r="F465" s="55">
        <f>D465*E465</f>
        <v>0</v>
      </c>
      <c r="H465" s="94"/>
    </row>
    <row r="466" spans="1:12" s="150" customFormat="1" ht="12.75" customHeight="1" x14ac:dyDescent="0.2">
      <c r="A466" s="142"/>
      <c r="B466" s="141" t="s">
        <v>68</v>
      </c>
      <c r="C466" s="622" t="s">
        <v>20</v>
      </c>
      <c r="D466" s="55">
        <v>6</v>
      </c>
      <c r="E466" s="90"/>
      <c r="F466" s="55">
        <f>D466*E466</f>
        <v>0</v>
      </c>
      <c r="H466" s="94"/>
    </row>
    <row r="467" spans="1:12" s="145" customFormat="1" x14ac:dyDescent="0.2">
      <c r="A467" s="142"/>
      <c r="B467" s="141" t="s">
        <v>125</v>
      </c>
      <c r="C467" s="622" t="s">
        <v>20</v>
      </c>
      <c r="D467" s="55">
        <v>18</v>
      </c>
      <c r="E467" s="90"/>
      <c r="F467" s="55">
        <f>D467*E467</f>
        <v>0</v>
      </c>
      <c r="H467" s="94"/>
    </row>
    <row r="468" spans="1:12" s="145" customFormat="1" x14ac:dyDescent="0.2">
      <c r="A468" s="142"/>
      <c r="B468" s="141" t="s">
        <v>99</v>
      </c>
      <c r="C468" s="622" t="s">
        <v>20</v>
      </c>
      <c r="D468" s="55">
        <v>8</v>
      </c>
      <c r="E468" s="90"/>
      <c r="F468" s="55">
        <f>D468*E468</f>
        <v>0</v>
      </c>
      <c r="H468" s="94"/>
    </row>
    <row r="469" spans="1:12" s="145" customFormat="1" x14ac:dyDescent="0.2">
      <c r="A469" s="142"/>
      <c r="B469" s="189"/>
      <c r="C469" s="618"/>
      <c r="D469" s="48"/>
      <c r="E469" s="48"/>
      <c r="F469" s="48"/>
      <c r="H469" s="66"/>
    </row>
    <row r="470" spans="1:12" s="138" customFormat="1" ht="25.5" x14ac:dyDescent="0.2">
      <c r="A470" s="115" t="s">
        <v>1077</v>
      </c>
      <c r="B470" s="173" t="s">
        <v>226</v>
      </c>
      <c r="C470" s="618"/>
      <c r="D470" s="48"/>
      <c r="E470" s="48"/>
      <c r="F470" s="48"/>
      <c r="G470" s="136"/>
      <c r="H470" s="66"/>
      <c r="I470" s="136"/>
      <c r="J470" s="136"/>
      <c r="K470" s="136"/>
      <c r="L470" s="137"/>
    </row>
    <row r="471" spans="1:12" s="138" customFormat="1" ht="15" x14ac:dyDescent="0.2">
      <c r="A471" s="142"/>
      <c r="B471" s="146" t="s">
        <v>126</v>
      </c>
      <c r="C471" s="618" t="s">
        <v>20</v>
      </c>
      <c r="D471" s="48">
        <v>6</v>
      </c>
      <c r="E471" s="65"/>
      <c r="F471" s="48">
        <f>D471*E471</f>
        <v>0</v>
      </c>
      <c r="G471" s="136"/>
      <c r="H471" s="66"/>
      <c r="I471" s="136"/>
      <c r="J471" s="136"/>
      <c r="K471" s="136"/>
      <c r="L471" s="137"/>
    </row>
    <row r="472" spans="1:12" s="138" customFormat="1" ht="11.25" customHeight="1" x14ac:dyDescent="0.2">
      <c r="A472" s="142"/>
      <c r="B472" s="197"/>
      <c r="C472" s="618"/>
      <c r="D472" s="48"/>
      <c r="E472" s="48"/>
      <c r="F472" s="48"/>
      <c r="G472" s="136"/>
      <c r="H472" s="66"/>
      <c r="I472" s="136"/>
      <c r="J472" s="136"/>
      <c r="K472" s="136"/>
      <c r="L472" s="137"/>
    </row>
    <row r="473" spans="1:12" s="138" customFormat="1" ht="42.75" customHeight="1" x14ac:dyDescent="0.2">
      <c r="A473" s="115" t="s">
        <v>1078</v>
      </c>
      <c r="B473" s="77" t="s">
        <v>127</v>
      </c>
      <c r="C473" s="618" t="s">
        <v>20</v>
      </c>
      <c r="D473" s="48">
        <v>4</v>
      </c>
      <c r="E473" s="65"/>
      <c r="F473" s="48">
        <f>D473*E473</f>
        <v>0</v>
      </c>
      <c r="G473" s="136"/>
      <c r="H473" s="66"/>
      <c r="I473" s="136"/>
      <c r="J473" s="136"/>
      <c r="K473" s="136"/>
      <c r="L473" s="137"/>
    </row>
    <row r="474" spans="1:12" s="138" customFormat="1" ht="12" customHeight="1" x14ac:dyDescent="0.2">
      <c r="A474" s="142"/>
      <c r="B474" s="190"/>
      <c r="C474" s="618"/>
      <c r="D474" s="48"/>
      <c r="E474" s="48"/>
      <c r="F474" s="48"/>
      <c r="G474" s="136"/>
      <c r="H474" s="66"/>
      <c r="I474" s="136"/>
      <c r="J474" s="136"/>
      <c r="K474" s="136"/>
      <c r="L474" s="137"/>
    </row>
    <row r="475" spans="1:12" s="138" customFormat="1" ht="39.75" customHeight="1" x14ac:dyDescent="0.2">
      <c r="A475" s="115" t="s">
        <v>1079</v>
      </c>
      <c r="B475" s="152" t="s">
        <v>128</v>
      </c>
      <c r="C475" s="618" t="s">
        <v>20</v>
      </c>
      <c r="D475" s="48">
        <v>4</v>
      </c>
      <c r="E475" s="65"/>
      <c r="F475" s="48">
        <f>D475*E475</f>
        <v>0</v>
      </c>
      <c r="G475" s="136"/>
      <c r="H475" s="66"/>
      <c r="I475" s="136"/>
      <c r="J475" s="136"/>
      <c r="K475" s="136"/>
      <c r="L475" s="137"/>
    </row>
    <row r="476" spans="1:12" s="138" customFormat="1" ht="12" customHeight="1" x14ac:dyDescent="0.2">
      <c r="A476" s="142"/>
      <c r="B476" s="190"/>
      <c r="C476" s="618"/>
      <c r="D476" s="48"/>
      <c r="E476" s="48"/>
      <c r="F476" s="48"/>
      <c r="G476" s="136"/>
      <c r="H476" s="66"/>
      <c r="I476" s="136"/>
      <c r="J476" s="136"/>
      <c r="K476" s="136"/>
      <c r="L476" s="137"/>
    </row>
    <row r="477" spans="1:12" s="138" customFormat="1" ht="38.25" x14ac:dyDescent="0.2">
      <c r="A477" s="115" t="s">
        <v>1080</v>
      </c>
      <c r="B477" s="191" t="s">
        <v>129</v>
      </c>
      <c r="C477" s="618" t="s">
        <v>18</v>
      </c>
      <c r="D477" s="192">
        <v>2</v>
      </c>
      <c r="E477" s="65"/>
      <c r="F477" s="48">
        <f>D477*E477</f>
        <v>0</v>
      </c>
      <c r="G477" s="136"/>
      <c r="H477" s="66"/>
      <c r="I477" s="136"/>
      <c r="J477" s="136"/>
      <c r="K477" s="136"/>
      <c r="L477" s="137"/>
    </row>
    <row r="478" spans="1:12" s="138" customFormat="1" ht="15" x14ac:dyDescent="0.2">
      <c r="A478" s="115"/>
      <c r="B478" s="191"/>
      <c r="C478" s="629"/>
      <c r="D478" s="192"/>
      <c r="E478" s="193"/>
      <c r="F478" s="194"/>
      <c r="G478" s="136"/>
      <c r="H478" s="66"/>
      <c r="I478" s="136"/>
      <c r="J478" s="136"/>
      <c r="K478" s="136"/>
      <c r="L478" s="137"/>
    </row>
    <row r="479" spans="1:12" s="138" customFormat="1" ht="38.25" x14ac:dyDescent="0.2">
      <c r="A479" s="115" t="s">
        <v>1081</v>
      </c>
      <c r="B479" s="152" t="s">
        <v>130</v>
      </c>
      <c r="C479" s="618" t="s">
        <v>20</v>
      </c>
      <c r="D479" s="48">
        <v>2</v>
      </c>
      <c r="E479" s="65"/>
      <c r="F479" s="48">
        <f>D479*E479</f>
        <v>0</v>
      </c>
      <c r="G479" s="136"/>
      <c r="H479" s="66"/>
      <c r="I479" s="136"/>
      <c r="J479" s="136"/>
      <c r="K479" s="136"/>
      <c r="L479" s="137"/>
    </row>
    <row r="480" spans="1:12" s="138" customFormat="1" ht="15" x14ac:dyDescent="0.2">
      <c r="A480" s="115"/>
      <c r="B480" s="152"/>
      <c r="C480" s="618"/>
      <c r="D480" s="48"/>
      <c r="E480" s="48"/>
      <c r="F480" s="48"/>
      <c r="G480" s="136"/>
      <c r="H480" s="66"/>
      <c r="I480" s="136"/>
      <c r="J480" s="136"/>
      <c r="K480" s="136"/>
      <c r="L480" s="137"/>
    </row>
    <row r="481" spans="1:13" ht="38.25" x14ac:dyDescent="0.2">
      <c r="A481" s="115" t="s">
        <v>1082</v>
      </c>
      <c r="B481" s="46" t="s">
        <v>227</v>
      </c>
      <c r="C481" s="618"/>
      <c r="D481" s="48"/>
      <c r="E481" s="48"/>
      <c r="F481" s="48"/>
      <c r="G481" s="66"/>
      <c r="H481" s="66"/>
      <c r="I481" s="66"/>
      <c r="J481" s="66"/>
      <c r="K481" s="66"/>
    </row>
    <row r="482" spans="1:13" x14ac:dyDescent="0.2">
      <c r="A482" s="68"/>
      <c r="B482" s="81" t="s">
        <v>25</v>
      </c>
      <c r="C482" s="618" t="s">
        <v>18</v>
      </c>
      <c r="D482" s="48">
        <v>2</v>
      </c>
      <c r="E482" s="65"/>
      <c r="F482" s="48">
        <f>D482*E482</f>
        <v>0</v>
      </c>
      <c r="G482" s="66"/>
      <c r="H482" s="66"/>
      <c r="I482" s="66"/>
      <c r="J482" s="66"/>
      <c r="K482" s="66"/>
    </row>
    <row r="483" spans="1:13" s="138" customFormat="1" ht="15" x14ac:dyDescent="0.2">
      <c r="A483" s="115"/>
      <c r="B483" s="152"/>
      <c r="C483" s="618"/>
      <c r="D483" s="48"/>
      <c r="E483" s="104"/>
      <c r="F483" s="151"/>
      <c r="G483" s="136"/>
      <c r="H483" s="66"/>
      <c r="I483" s="136"/>
      <c r="J483" s="136"/>
      <c r="K483" s="136"/>
      <c r="L483" s="137"/>
    </row>
    <row r="484" spans="1:13" s="95" customFormat="1" ht="25.5" customHeight="1" x14ac:dyDescent="0.2">
      <c r="A484" s="63" t="s">
        <v>1083</v>
      </c>
      <c r="B484" s="93" t="s">
        <v>131</v>
      </c>
      <c r="C484" s="618" t="s">
        <v>18</v>
      </c>
      <c r="D484" s="55">
        <v>3</v>
      </c>
      <c r="E484" s="65"/>
      <c r="F484" s="48">
        <f>D484*E484</f>
        <v>0</v>
      </c>
      <c r="G484" s="94"/>
      <c r="H484" s="66"/>
      <c r="I484" s="94"/>
      <c r="J484" s="94"/>
      <c r="K484" s="94"/>
      <c r="L484" s="94"/>
      <c r="M484" s="94"/>
    </row>
    <row r="485" spans="1:13" s="95" customFormat="1" x14ac:dyDescent="0.2">
      <c r="A485" s="63"/>
      <c r="B485" s="195"/>
      <c r="C485" s="634"/>
      <c r="D485" s="55"/>
      <c r="E485" s="118"/>
      <c r="F485" s="72"/>
      <c r="G485" s="94"/>
      <c r="H485" s="66"/>
      <c r="I485" s="94"/>
      <c r="J485" s="94"/>
      <c r="K485" s="94"/>
      <c r="L485" s="94"/>
      <c r="M485" s="94"/>
    </row>
    <row r="486" spans="1:13" s="95" customFormat="1" ht="63.75" x14ac:dyDescent="0.2">
      <c r="A486" s="63" t="s">
        <v>1084</v>
      </c>
      <c r="B486" s="93" t="s">
        <v>292</v>
      </c>
      <c r="C486" s="618" t="s">
        <v>18</v>
      </c>
      <c r="D486" s="55">
        <v>1</v>
      </c>
      <c r="E486" s="65"/>
      <c r="F486" s="48">
        <f>D486*E486</f>
        <v>0</v>
      </c>
      <c r="G486" s="94"/>
      <c r="H486" s="66"/>
      <c r="I486" s="94"/>
      <c r="J486" s="94"/>
      <c r="K486" s="94"/>
      <c r="L486" s="94"/>
      <c r="M486" s="94"/>
    </row>
    <row r="487" spans="1:13" s="95" customFormat="1" x14ac:dyDescent="0.2">
      <c r="A487" s="63"/>
      <c r="B487" s="195"/>
      <c r="C487" s="634"/>
      <c r="D487" s="55"/>
      <c r="E487" s="118"/>
      <c r="F487" s="72"/>
      <c r="G487" s="94"/>
      <c r="H487" s="66"/>
      <c r="I487" s="94"/>
      <c r="J487" s="94"/>
      <c r="K487" s="94"/>
      <c r="L487" s="94"/>
      <c r="M487" s="94"/>
    </row>
    <row r="488" spans="1:13" s="111" customFormat="1" ht="13.5" thickBot="1" x14ac:dyDescent="0.25">
      <c r="A488" s="198" t="s">
        <v>1062</v>
      </c>
      <c r="B488" s="164" t="s">
        <v>244</v>
      </c>
      <c r="C488" s="632"/>
      <c r="D488" s="165"/>
      <c r="E488" s="166"/>
      <c r="F488" s="166">
        <f>SUM(F405:F486)</f>
        <v>0</v>
      </c>
      <c r="G488" s="110"/>
      <c r="H488" s="66"/>
      <c r="I488" s="110"/>
    </row>
    <row r="489" spans="1:13" s="111" customFormat="1" ht="13.5" thickTop="1" x14ac:dyDescent="0.2">
      <c r="A489" s="169"/>
      <c r="B489" s="170"/>
      <c r="C489" s="635"/>
      <c r="D489" s="171"/>
      <c r="E489" s="172"/>
      <c r="F489" s="172"/>
      <c r="G489" s="110"/>
      <c r="H489" s="66"/>
      <c r="I489" s="110"/>
    </row>
    <row r="490" spans="1:13" s="159" customFormat="1" ht="15" customHeight="1" x14ac:dyDescent="0.25">
      <c r="A490" s="59" t="s">
        <v>1085</v>
      </c>
      <c r="B490" s="199" t="s">
        <v>257</v>
      </c>
      <c r="C490" s="81"/>
      <c r="D490" s="48"/>
      <c r="E490" s="48"/>
      <c r="F490" s="48"/>
      <c r="G490" s="158"/>
      <c r="H490" s="66"/>
    </row>
    <row r="491" spans="1:13" s="202" customFormat="1" x14ac:dyDescent="0.2">
      <c r="A491" s="68"/>
      <c r="B491" s="200"/>
      <c r="C491" s="81"/>
      <c r="D491" s="48"/>
      <c r="E491" s="48"/>
      <c r="F491" s="48"/>
      <c r="G491" s="201"/>
      <c r="H491" s="66"/>
      <c r="I491" s="201"/>
      <c r="J491" s="201"/>
      <c r="K491" s="201"/>
    </row>
    <row r="492" spans="1:13" s="150" customFormat="1" ht="25.5" x14ac:dyDescent="0.2">
      <c r="A492" s="115" t="s">
        <v>1086</v>
      </c>
      <c r="B492" s="128" t="s">
        <v>144</v>
      </c>
      <c r="C492" s="143"/>
      <c r="D492" s="129"/>
      <c r="E492" s="130"/>
      <c r="F492" s="131"/>
      <c r="G492" s="203"/>
      <c r="H492" s="66"/>
    </row>
    <row r="493" spans="1:13" s="147" customFormat="1" ht="14.25" x14ac:dyDescent="0.2">
      <c r="A493" s="115"/>
      <c r="B493" s="128" t="s">
        <v>245</v>
      </c>
      <c r="C493" s="143"/>
      <c r="D493" s="129"/>
      <c r="E493" s="130"/>
      <c r="F493" s="131"/>
      <c r="G493" s="204"/>
      <c r="H493" s="66"/>
    </row>
    <row r="494" spans="1:13" s="147" customFormat="1" x14ac:dyDescent="0.2">
      <c r="A494" s="115"/>
      <c r="B494" s="128" t="s">
        <v>145</v>
      </c>
      <c r="C494" s="143"/>
      <c r="D494" s="129"/>
      <c r="E494" s="130"/>
      <c r="F494" s="131"/>
      <c r="G494" s="204"/>
      <c r="H494" s="66"/>
    </row>
    <row r="495" spans="1:13" s="147" customFormat="1" x14ac:dyDescent="0.2">
      <c r="A495" s="115"/>
      <c r="B495" s="128" t="s">
        <v>246</v>
      </c>
      <c r="C495" s="143"/>
      <c r="D495" s="129"/>
      <c r="E495" s="130"/>
      <c r="F495" s="131"/>
      <c r="G495" s="204"/>
      <c r="H495" s="66"/>
    </row>
    <row r="496" spans="1:13" s="205" customFormat="1" x14ac:dyDescent="0.2">
      <c r="A496" s="115"/>
      <c r="B496" s="128" t="s">
        <v>247</v>
      </c>
      <c r="C496" s="81" t="s">
        <v>18</v>
      </c>
      <c r="D496" s="129">
        <v>1</v>
      </c>
      <c r="E496" s="65"/>
      <c r="F496" s="48">
        <f>D496*E496</f>
        <v>0</v>
      </c>
      <c r="G496" s="204"/>
      <c r="H496" s="66"/>
    </row>
    <row r="497" spans="1:9" s="205" customFormat="1" x14ac:dyDescent="0.2">
      <c r="A497" s="115"/>
      <c r="B497" s="128"/>
      <c r="C497" s="143"/>
      <c r="D497" s="129"/>
      <c r="E497" s="130"/>
      <c r="F497" s="131"/>
      <c r="G497" s="206"/>
      <c r="H497" s="66"/>
    </row>
    <row r="498" spans="1:9" s="168" customFormat="1" ht="27.75" customHeight="1" x14ac:dyDescent="0.2">
      <c r="A498" s="169" t="s">
        <v>1087</v>
      </c>
      <c r="B498" s="207" t="s">
        <v>248</v>
      </c>
      <c r="C498" s="636"/>
      <c r="D498" s="208"/>
      <c r="E498" s="209"/>
      <c r="F498" s="171"/>
      <c r="G498" s="167"/>
      <c r="H498" s="66"/>
      <c r="I498" s="167"/>
    </row>
    <row r="499" spans="1:9" s="168" customFormat="1" ht="14.25" x14ac:dyDescent="0.2">
      <c r="A499" s="169"/>
      <c r="B499" s="210" t="s">
        <v>249</v>
      </c>
      <c r="C499" s="636" t="s">
        <v>20</v>
      </c>
      <c r="D499" s="129">
        <v>1</v>
      </c>
      <c r="E499" s="65"/>
      <c r="F499" s="48">
        <f>D499*E499</f>
        <v>0</v>
      </c>
      <c r="G499" s="167"/>
      <c r="H499" s="66"/>
      <c r="I499" s="167"/>
    </row>
    <row r="500" spans="1:9" s="168" customFormat="1" ht="14.25" x14ac:dyDescent="0.2">
      <c r="A500" s="169"/>
      <c r="B500" s="207"/>
      <c r="C500" s="636"/>
      <c r="D500" s="129"/>
      <c r="E500" s="209"/>
      <c r="F500" s="171"/>
      <c r="G500" s="167"/>
      <c r="H500" s="66"/>
      <c r="I500" s="167"/>
    </row>
    <row r="501" spans="1:9" s="168" customFormat="1" ht="38.25" x14ac:dyDescent="0.2">
      <c r="A501" s="169" t="s">
        <v>1088</v>
      </c>
      <c r="B501" s="207" t="s">
        <v>146</v>
      </c>
      <c r="C501" s="636"/>
      <c r="D501" s="129"/>
      <c r="E501" s="209"/>
      <c r="F501" s="171"/>
      <c r="G501" s="167"/>
      <c r="H501" s="66"/>
      <c r="I501" s="167"/>
    </row>
    <row r="502" spans="1:9" s="168" customFormat="1" ht="14.25" x14ac:dyDescent="0.2">
      <c r="A502" s="169"/>
      <c r="B502" s="207" t="s">
        <v>250</v>
      </c>
      <c r="C502" s="636" t="s">
        <v>62</v>
      </c>
      <c r="D502" s="129">
        <v>1</v>
      </c>
      <c r="E502" s="65"/>
      <c r="F502" s="48">
        <f>D502*E502</f>
        <v>0</v>
      </c>
      <c r="G502" s="167"/>
      <c r="H502" s="66"/>
      <c r="I502" s="167"/>
    </row>
    <row r="503" spans="1:9" s="168" customFormat="1" ht="14.25" x14ac:dyDescent="0.2">
      <c r="A503" s="169"/>
      <c r="B503" s="207"/>
      <c r="C503" s="636"/>
      <c r="D503" s="129"/>
      <c r="E503" s="209"/>
      <c r="F503" s="171"/>
      <c r="G503" s="167"/>
      <c r="H503" s="66"/>
      <c r="I503" s="167"/>
    </row>
    <row r="504" spans="1:9" s="168" customFormat="1" ht="14.25" x14ac:dyDescent="0.2">
      <c r="A504" s="169" t="s">
        <v>1089</v>
      </c>
      <c r="B504" s="207" t="s">
        <v>251</v>
      </c>
      <c r="C504" s="636" t="s">
        <v>20</v>
      </c>
      <c r="D504" s="129">
        <v>2</v>
      </c>
      <c r="E504" s="65"/>
      <c r="F504" s="48">
        <f>D504*E504</f>
        <v>0</v>
      </c>
      <c r="G504" s="167"/>
      <c r="H504" s="66"/>
      <c r="I504" s="167"/>
    </row>
    <row r="505" spans="1:9" s="168" customFormat="1" ht="14.25" x14ac:dyDescent="0.2">
      <c r="A505" s="169"/>
      <c r="B505" s="207"/>
      <c r="C505" s="636"/>
      <c r="D505" s="129"/>
      <c r="E505" s="209"/>
      <c r="F505" s="171"/>
      <c r="G505" s="167"/>
      <c r="H505" s="66"/>
      <c r="I505" s="167"/>
    </row>
    <row r="506" spans="1:9" s="168" customFormat="1" ht="25.5" x14ac:dyDescent="0.2">
      <c r="A506" s="169" t="s">
        <v>1090</v>
      </c>
      <c r="B506" s="207" t="s">
        <v>252</v>
      </c>
      <c r="C506" s="636" t="s">
        <v>20</v>
      </c>
      <c r="D506" s="129">
        <v>3</v>
      </c>
      <c r="E506" s="65"/>
      <c r="F506" s="48">
        <f>D506*E506</f>
        <v>0</v>
      </c>
      <c r="G506" s="167"/>
      <c r="H506" s="66"/>
      <c r="I506" s="167"/>
    </row>
    <row r="507" spans="1:9" s="168" customFormat="1" ht="14.25" x14ac:dyDescent="0.2">
      <c r="A507" s="169"/>
      <c r="B507" s="207"/>
      <c r="C507" s="636"/>
      <c r="D507" s="129"/>
      <c r="E507" s="65"/>
      <c r="F507" s="48"/>
      <c r="G507" s="167"/>
      <c r="H507" s="66"/>
      <c r="I507" s="167"/>
    </row>
    <row r="508" spans="1:9" s="168" customFormat="1" ht="14.25" x14ac:dyDescent="0.2">
      <c r="A508" s="169" t="s">
        <v>1091</v>
      </c>
      <c r="B508" s="207" t="s">
        <v>254</v>
      </c>
      <c r="C508" s="636"/>
      <c r="D508" s="129"/>
      <c r="E508" s="209"/>
      <c r="F508" s="171"/>
      <c r="G508" s="167"/>
      <c r="H508" s="66"/>
      <c r="I508" s="167"/>
    </row>
    <row r="509" spans="1:9" s="168" customFormat="1" ht="14.25" x14ac:dyDescent="0.2">
      <c r="A509" s="169"/>
      <c r="B509" s="207" t="s">
        <v>253</v>
      </c>
      <c r="C509" s="636" t="s">
        <v>20</v>
      </c>
      <c r="D509" s="129">
        <v>1</v>
      </c>
      <c r="E509" s="65"/>
      <c r="F509" s="48">
        <f>D509*E509</f>
        <v>0</v>
      </c>
      <c r="G509" s="167"/>
      <c r="H509" s="66"/>
      <c r="I509" s="167"/>
    </row>
    <row r="510" spans="1:9" s="168" customFormat="1" ht="14.25" x14ac:dyDescent="0.2">
      <c r="A510" s="169"/>
      <c r="B510" s="207"/>
      <c r="C510" s="636"/>
      <c r="D510" s="129"/>
      <c r="E510" s="209"/>
      <c r="F510" s="171"/>
      <c r="G510" s="167"/>
      <c r="H510" s="66"/>
      <c r="I510" s="167"/>
    </row>
    <row r="511" spans="1:9" s="168" customFormat="1" ht="14.25" x14ac:dyDescent="0.2">
      <c r="A511" s="169" t="s">
        <v>1092</v>
      </c>
      <c r="B511" s="207" t="s">
        <v>255</v>
      </c>
      <c r="C511" s="636" t="s">
        <v>20</v>
      </c>
      <c r="D511" s="129">
        <v>1</v>
      </c>
      <c r="E511" s="65"/>
      <c r="F511" s="48">
        <f>D511*E511</f>
        <v>0</v>
      </c>
      <c r="G511" s="167"/>
      <c r="H511" s="66"/>
      <c r="I511" s="167"/>
    </row>
    <row r="512" spans="1:9" s="168" customFormat="1" ht="14.25" x14ac:dyDescent="0.2">
      <c r="A512" s="169"/>
      <c r="B512" s="207"/>
      <c r="C512" s="636"/>
      <c r="D512" s="129"/>
      <c r="E512" s="65"/>
      <c r="F512" s="48"/>
      <c r="G512" s="167"/>
      <c r="H512" s="66"/>
      <c r="I512" s="167"/>
    </row>
    <row r="513" spans="1:11" s="168" customFormat="1" ht="25.5" x14ac:dyDescent="0.2">
      <c r="A513" s="169" t="s">
        <v>1093</v>
      </c>
      <c r="B513" s="207" t="s">
        <v>256</v>
      </c>
      <c r="C513" s="636" t="s">
        <v>20</v>
      </c>
      <c r="D513" s="129">
        <v>1</v>
      </c>
      <c r="E513" s="65"/>
      <c r="F513" s="48">
        <f>D513*E513</f>
        <v>0</v>
      </c>
      <c r="G513" s="167"/>
      <c r="H513" s="66"/>
      <c r="I513" s="167"/>
    </row>
    <row r="514" spans="1:11" s="168" customFormat="1" ht="14.25" x14ac:dyDescent="0.2">
      <c r="A514" s="169"/>
      <c r="B514" s="207"/>
      <c r="C514" s="636"/>
      <c r="D514" s="129"/>
      <c r="E514" s="65"/>
      <c r="F514" s="48"/>
      <c r="G514" s="167"/>
      <c r="H514" s="66"/>
      <c r="I514" s="167"/>
    </row>
    <row r="515" spans="1:11" s="111" customFormat="1" ht="13.5" thickBot="1" x14ac:dyDescent="0.25">
      <c r="A515" s="163" t="s">
        <v>1085</v>
      </c>
      <c r="B515" s="164" t="s">
        <v>258</v>
      </c>
      <c r="C515" s="632"/>
      <c r="D515" s="165"/>
      <c r="E515" s="166"/>
      <c r="F515" s="166">
        <f>SUM(F494:F514)</f>
        <v>0</v>
      </c>
      <c r="G515" s="110"/>
      <c r="H515" s="66"/>
      <c r="I515" s="110"/>
    </row>
    <row r="516" spans="1:11" s="111" customFormat="1" ht="13.5" thickTop="1" x14ac:dyDescent="0.2">
      <c r="A516" s="169"/>
      <c r="B516" s="170"/>
      <c r="C516" s="633"/>
      <c r="D516" s="171"/>
      <c r="E516" s="172"/>
      <c r="F516" s="172"/>
      <c r="G516" s="110"/>
      <c r="H516" s="66"/>
      <c r="I516" s="110"/>
    </row>
    <row r="517" spans="1:11" s="159" customFormat="1" ht="15" customHeight="1" x14ac:dyDescent="0.25">
      <c r="A517" s="59" t="s">
        <v>1094</v>
      </c>
      <c r="B517" s="199" t="s">
        <v>147</v>
      </c>
      <c r="C517" s="633"/>
      <c r="D517" s="48"/>
      <c r="E517" s="48"/>
      <c r="F517" s="48"/>
      <c r="G517" s="158"/>
      <c r="H517" s="66"/>
    </row>
    <row r="518" spans="1:11" s="202" customFormat="1" x14ac:dyDescent="0.2">
      <c r="A518" s="68"/>
      <c r="B518" s="200"/>
      <c r="C518" s="81"/>
      <c r="D518" s="48"/>
      <c r="E518" s="48"/>
      <c r="F518" s="48"/>
      <c r="G518" s="201"/>
      <c r="H518" s="66"/>
      <c r="I518" s="201"/>
      <c r="J518" s="201"/>
      <c r="K518" s="201"/>
    </row>
    <row r="519" spans="1:11" s="202" customFormat="1" ht="39" customHeight="1" x14ac:dyDescent="0.2">
      <c r="A519" s="63" t="s">
        <v>1095</v>
      </c>
      <c r="B519" s="211" t="s">
        <v>148</v>
      </c>
      <c r="C519" s="81"/>
      <c r="D519" s="48"/>
      <c r="E519" s="48"/>
      <c r="F519" s="104"/>
      <c r="G519" s="201"/>
      <c r="H519" s="66"/>
      <c r="I519" s="201"/>
      <c r="J519" s="201"/>
      <c r="K519" s="201"/>
    </row>
    <row r="520" spans="1:11" s="202" customFormat="1" x14ac:dyDescent="0.2">
      <c r="A520" s="96"/>
      <c r="B520" s="212" t="s">
        <v>149</v>
      </c>
      <c r="C520" s="81" t="s">
        <v>62</v>
      </c>
      <c r="D520" s="48">
        <v>24</v>
      </c>
      <c r="E520" s="65"/>
      <c r="F520" s="48">
        <f>D520*E520</f>
        <v>0</v>
      </c>
      <c r="G520" s="201"/>
      <c r="H520" s="66"/>
      <c r="I520" s="201"/>
      <c r="J520" s="201"/>
      <c r="K520" s="201"/>
    </row>
    <row r="521" spans="1:11" s="202" customFormat="1" x14ac:dyDescent="0.2">
      <c r="A521" s="96"/>
      <c r="B521" s="212"/>
      <c r="C521" s="81"/>
      <c r="D521" s="48"/>
      <c r="E521" s="213"/>
      <c r="F521" s="104"/>
      <c r="G521" s="201"/>
      <c r="H521" s="66"/>
      <c r="I521" s="201"/>
      <c r="J521" s="201"/>
      <c r="K521" s="201"/>
    </row>
    <row r="522" spans="1:11" s="216" customFormat="1" ht="155.25" customHeight="1" x14ac:dyDescent="0.2">
      <c r="A522" s="63" t="s">
        <v>1096</v>
      </c>
      <c r="B522" s="214" t="s">
        <v>280</v>
      </c>
      <c r="C522" s="102"/>
      <c r="D522" s="55"/>
      <c r="E522" s="55"/>
      <c r="F522" s="118"/>
      <c r="G522" s="215"/>
      <c r="H522" s="94"/>
      <c r="I522" s="215"/>
      <c r="J522" s="215"/>
      <c r="K522" s="215"/>
    </row>
    <row r="523" spans="1:11" s="216" customFormat="1" x14ac:dyDescent="0.2">
      <c r="A523" s="96"/>
      <c r="B523" s="214" t="s">
        <v>281</v>
      </c>
      <c r="C523" s="102" t="s">
        <v>18</v>
      </c>
      <c r="D523" s="55">
        <v>1</v>
      </c>
      <c r="E523" s="90"/>
      <c r="F523" s="55">
        <f>D523*E523</f>
        <v>0</v>
      </c>
      <c r="G523" s="215"/>
      <c r="H523" s="94"/>
      <c r="I523" s="215"/>
      <c r="J523" s="215"/>
      <c r="K523" s="215"/>
    </row>
    <row r="524" spans="1:11" s="216" customFormat="1" x14ac:dyDescent="0.2">
      <c r="A524" s="96"/>
      <c r="B524" s="214"/>
      <c r="C524" s="102"/>
      <c r="D524" s="55"/>
      <c r="E524" s="55"/>
      <c r="F524" s="118"/>
      <c r="G524" s="215"/>
      <c r="H524" s="66"/>
      <c r="I524" s="215"/>
      <c r="J524" s="215"/>
      <c r="K524" s="215"/>
    </row>
    <row r="525" spans="1:11" s="216" customFormat="1" ht="38.25" x14ac:dyDescent="0.2">
      <c r="A525" s="63" t="s">
        <v>1097</v>
      </c>
      <c r="B525" s="214" t="s">
        <v>150</v>
      </c>
      <c r="C525" s="102"/>
      <c r="D525" s="55"/>
      <c r="E525" s="55"/>
      <c r="F525" s="118"/>
      <c r="G525" s="215"/>
      <c r="H525" s="94"/>
      <c r="I525" s="215"/>
      <c r="J525" s="215"/>
      <c r="K525" s="215"/>
    </row>
    <row r="526" spans="1:11" s="216" customFormat="1" x14ac:dyDescent="0.2">
      <c r="A526" s="217"/>
      <c r="B526" s="214" t="s">
        <v>282</v>
      </c>
      <c r="C526" s="102" t="s">
        <v>18</v>
      </c>
      <c r="D526" s="55">
        <v>4</v>
      </c>
      <c r="E526" s="90"/>
      <c r="F526" s="55">
        <f>D526*E526</f>
        <v>0</v>
      </c>
      <c r="G526" s="215"/>
      <c r="H526" s="94"/>
      <c r="I526" s="215"/>
      <c r="J526" s="215"/>
      <c r="K526" s="215"/>
    </row>
    <row r="527" spans="1:11" s="216" customFormat="1" x14ac:dyDescent="0.2">
      <c r="A527" s="63"/>
      <c r="B527" s="218"/>
      <c r="C527" s="143"/>
      <c r="D527" s="55"/>
      <c r="E527" s="55"/>
      <c r="F527" s="118"/>
      <c r="G527" s="215"/>
      <c r="H527" s="94"/>
      <c r="I527" s="215"/>
      <c r="J527" s="215"/>
      <c r="K527" s="215"/>
    </row>
    <row r="528" spans="1:11" s="216" customFormat="1" ht="193.5" customHeight="1" x14ac:dyDescent="0.2">
      <c r="A528" s="63" t="s">
        <v>1098</v>
      </c>
      <c r="B528" s="214" t="s">
        <v>283</v>
      </c>
      <c r="C528" s="102" t="s">
        <v>18</v>
      </c>
      <c r="D528" s="55">
        <v>2</v>
      </c>
      <c r="E528" s="90"/>
      <c r="F528" s="55">
        <f>D528*E528</f>
        <v>0</v>
      </c>
      <c r="G528" s="215"/>
      <c r="H528" s="94"/>
      <c r="I528" s="215"/>
      <c r="J528" s="215"/>
      <c r="K528" s="215"/>
    </row>
    <row r="529" spans="1:11" s="216" customFormat="1" x14ac:dyDescent="0.2">
      <c r="A529" s="217"/>
      <c r="B529" s="214"/>
      <c r="C529" s="143"/>
      <c r="D529" s="48"/>
      <c r="E529" s="48"/>
      <c r="F529" s="104"/>
      <c r="G529" s="215"/>
      <c r="H529" s="66"/>
      <c r="I529" s="215"/>
      <c r="J529" s="215"/>
      <c r="K529" s="215"/>
    </row>
    <row r="530" spans="1:11" s="216" customFormat="1" ht="165.75" x14ac:dyDescent="0.2">
      <c r="A530" s="63" t="s">
        <v>1099</v>
      </c>
      <c r="B530" s="237" t="s">
        <v>284</v>
      </c>
      <c r="C530" s="622" t="s">
        <v>18</v>
      </c>
      <c r="D530" s="55">
        <v>2</v>
      </c>
      <c r="E530" s="55"/>
      <c r="F530" s="55">
        <f>ROUND(E530*D530,2)</f>
        <v>0</v>
      </c>
      <c r="G530" s="215"/>
      <c r="H530" s="215"/>
      <c r="I530" s="215"/>
      <c r="J530" s="215"/>
      <c r="K530" s="215"/>
    </row>
    <row r="531" spans="1:11" s="216" customFormat="1" x14ac:dyDescent="0.2">
      <c r="A531" s="217"/>
      <c r="B531" s="121"/>
      <c r="C531" s="296"/>
      <c r="D531" s="55"/>
      <c r="E531" s="90"/>
      <c r="F531" s="55"/>
      <c r="G531" s="215"/>
      <c r="H531" s="215"/>
      <c r="I531" s="215"/>
      <c r="J531" s="215"/>
      <c r="K531" s="215"/>
    </row>
    <row r="532" spans="1:11" s="202" customFormat="1" ht="52.5" customHeight="1" x14ac:dyDescent="0.2">
      <c r="A532" s="169" t="s">
        <v>1100</v>
      </c>
      <c r="B532" s="128" t="s">
        <v>151</v>
      </c>
      <c r="C532" s="143" t="s">
        <v>14</v>
      </c>
      <c r="D532" s="129">
        <v>1</v>
      </c>
      <c r="E532" s="65"/>
      <c r="F532" s="48">
        <f>D532*E532</f>
        <v>0</v>
      </c>
      <c r="G532" s="201"/>
      <c r="H532" s="66"/>
      <c r="I532" s="201"/>
      <c r="J532" s="201"/>
      <c r="K532" s="201"/>
    </row>
    <row r="533" spans="1:11" s="202" customFormat="1" x14ac:dyDescent="0.2">
      <c r="A533" s="115"/>
      <c r="B533" s="128"/>
      <c r="C533" s="143"/>
      <c r="D533" s="129"/>
      <c r="E533" s="130"/>
      <c r="F533" s="131"/>
      <c r="G533" s="201"/>
      <c r="H533" s="66"/>
      <c r="I533" s="201"/>
      <c r="J533" s="201"/>
      <c r="K533" s="201"/>
    </row>
    <row r="534" spans="1:11" s="216" customFormat="1" ht="15" customHeight="1" x14ac:dyDescent="0.2">
      <c r="A534" s="115" t="s">
        <v>1101</v>
      </c>
      <c r="B534" s="128" t="s">
        <v>152</v>
      </c>
      <c r="C534" s="102" t="s">
        <v>18</v>
      </c>
      <c r="D534" s="129">
        <v>2</v>
      </c>
      <c r="E534" s="90"/>
      <c r="F534" s="55">
        <f>D534*E534</f>
        <v>0</v>
      </c>
      <c r="G534" s="215"/>
      <c r="H534" s="94"/>
      <c r="I534" s="215"/>
      <c r="J534" s="215"/>
      <c r="K534" s="215"/>
    </row>
    <row r="535" spans="1:11" s="216" customFormat="1" x14ac:dyDescent="0.2">
      <c r="A535" s="115"/>
      <c r="B535" s="128"/>
      <c r="C535" s="143"/>
      <c r="D535" s="129"/>
      <c r="E535" s="130"/>
      <c r="F535" s="131"/>
      <c r="G535" s="215"/>
      <c r="H535" s="94"/>
      <c r="I535" s="215"/>
      <c r="J535" s="215"/>
      <c r="K535" s="215"/>
    </row>
    <row r="536" spans="1:11" s="216" customFormat="1" ht="38.25" x14ac:dyDescent="0.2">
      <c r="A536" s="115" t="s">
        <v>1101</v>
      </c>
      <c r="B536" s="128" t="s">
        <v>153</v>
      </c>
      <c r="C536" s="102" t="s">
        <v>18</v>
      </c>
      <c r="D536" s="129">
        <v>2</v>
      </c>
      <c r="E536" s="90"/>
      <c r="F536" s="55">
        <f>D536*E536</f>
        <v>0</v>
      </c>
      <c r="G536" s="215"/>
      <c r="H536" s="94"/>
      <c r="I536" s="215"/>
      <c r="J536" s="215"/>
      <c r="K536" s="215"/>
    </row>
    <row r="537" spans="1:11" s="202" customFormat="1" x14ac:dyDescent="0.2">
      <c r="A537" s="115"/>
      <c r="B537" s="128"/>
      <c r="C537" s="143"/>
      <c r="D537" s="129"/>
      <c r="E537" s="130"/>
      <c r="F537" s="131"/>
      <c r="G537" s="201"/>
      <c r="H537" s="66"/>
      <c r="I537" s="201"/>
      <c r="J537" s="201"/>
      <c r="K537" s="201"/>
    </row>
    <row r="538" spans="1:11" s="216" customFormat="1" ht="38.25" x14ac:dyDescent="0.2">
      <c r="A538" s="115" t="s">
        <v>1102</v>
      </c>
      <c r="B538" s="128" t="s">
        <v>154</v>
      </c>
      <c r="C538" s="102" t="s">
        <v>18</v>
      </c>
      <c r="D538" s="129">
        <v>1</v>
      </c>
      <c r="E538" s="90"/>
      <c r="F538" s="55">
        <f>D538*E538</f>
        <v>0</v>
      </c>
      <c r="G538" s="215"/>
      <c r="H538" s="94"/>
      <c r="I538" s="215"/>
      <c r="J538" s="215"/>
      <c r="K538" s="215"/>
    </row>
    <row r="539" spans="1:11" s="216" customFormat="1" ht="15" customHeight="1" x14ac:dyDescent="0.2">
      <c r="A539" s="115"/>
      <c r="B539" s="128"/>
      <c r="C539" s="143"/>
      <c r="D539" s="129"/>
      <c r="E539" s="130"/>
      <c r="F539" s="131"/>
      <c r="G539" s="215"/>
      <c r="H539" s="94"/>
      <c r="I539" s="215"/>
      <c r="J539" s="215"/>
      <c r="K539" s="215"/>
    </row>
    <row r="540" spans="1:11" s="216" customFormat="1" ht="25.5" x14ac:dyDescent="0.2">
      <c r="A540" s="115" t="s">
        <v>1103</v>
      </c>
      <c r="B540" s="128" t="s">
        <v>155</v>
      </c>
      <c r="C540" s="102" t="s">
        <v>18</v>
      </c>
      <c r="D540" s="129">
        <v>1</v>
      </c>
      <c r="E540" s="90"/>
      <c r="F540" s="55">
        <f>D540*E540</f>
        <v>0</v>
      </c>
      <c r="G540" s="215"/>
      <c r="H540" s="94"/>
      <c r="I540" s="215"/>
      <c r="J540" s="215"/>
      <c r="K540" s="215"/>
    </row>
    <row r="541" spans="1:11" s="216" customFormat="1" x14ac:dyDescent="0.2">
      <c r="A541" s="115"/>
      <c r="B541" s="128"/>
      <c r="C541" s="102"/>
      <c r="D541" s="276"/>
      <c r="E541" s="90"/>
      <c r="F541" s="55"/>
      <c r="G541" s="215"/>
      <c r="H541" s="94"/>
      <c r="I541" s="215"/>
      <c r="J541" s="215"/>
      <c r="K541" s="215"/>
    </row>
    <row r="542" spans="1:11" s="111" customFormat="1" ht="13.5" thickBot="1" x14ac:dyDescent="0.25">
      <c r="A542" s="198" t="s">
        <v>1094</v>
      </c>
      <c r="B542" s="164" t="s">
        <v>156</v>
      </c>
      <c r="C542" s="632"/>
      <c r="D542" s="165"/>
      <c r="E542" s="166"/>
      <c r="F542" s="166">
        <f>SUM(F520:F541)</f>
        <v>0</v>
      </c>
      <c r="G542" s="110"/>
      <c r="H542" s="66"/>
      <c r="I542" s="110"/>
    </row>
    <row r="543" spans="1:11" s="111" customFormat="1" ht="13.5" thickTop="1" x14ac:dyDescent="0.2">
      <c r="A543" s="169"/>
      <c r="B543" s="170"/>
      <c r="C543" s="636"/>
      <c r="D543" s="171"/>
      <c r="E543" s="172"/>
      <c r="F543" s="172"/>
      <c r="G543" s="110"/>
      <c r="H543" s="110"/>
      <c r="I543" s="110"/>
    </row>
    <row r="544" spans="1:11" customFormat="1" x14ac:dyDescent="0.2">
      <c r="A544" s="254" t="s">
        <v>1104</v>
      </c>
      <c r="B544" s="255" t="s">
        <v>341</v>
      </c>
      <c r="C544" s="637"/>
      <c r="D544" s="28"/>
      <c r="E544" s="28"/>
      <c r="F544" s="28"/>
      <c r="G544" s="256"/>
    </row>
    <row r="545" spans="1:7" customFormat="1" x14ac:dyDescent="0.2">
      <c r="A545" s="25"/>
      <c r="B545" s="29"/>
      <c r="C545" s="637"/>
      <c r="D545" s="28"/>
      <c r="E545" s="28"/>
      <c r="F545" s="28"/>
      <c r="G545" s="256"/>
    </row>
    <row r="546" spans="1:7" s="261" customFormat="1" ht="89.25" x14ac:dyDescent="0.2">
      <c r="A546" s="257" t="s">
        <v>1105</v>
      </c>
      <c r="B546" s="258" t="s">
        <v>342</v>
      </c>
      <c r="C546" s="637"/>
      <c r="D546" s="30"/>
      <c r="E546" s="259"/>
      <c r="F546" s="259"/>
      <c r="G546" s="260"/>
    </row>
    <row r="547" spans="1:7" s="261" customFormat="1" ht="14.25" x14ac:dyDescent="0.2">
      <c r="A547" s="257"/>
      <c r="B547" s="262" t="s">
        <v>343</v>
      </c>
      <c r="C547" s="637" t="s">
        <v>13</v>
      </c>
      <c r="D547" s="263">
        <v>44</v>
      </c>
      <c r="E547" s="264"/>
      <c r="F547" s="259">
        <f>D547*E547</f>
        <v>0</v>
      </c>
      <c r="G547" s="260"/>
    </row>
    <row r="548" spans="1:7" s="261" customFormat="1" ht="14.25" x14ac:dyDescent="0.2">
      <c r="A548" s="257"/>
      <c r="B548" s="262" t="s">
        <v>15</v>
      </c>
      <c r="C548" s="637" t="s">
        <v>13</v>
      </c>
      <c r="D548" s="263">
        <v>22</v>
      </c>
      <c r="E548" s="264"/>
      <c r="F548" s="259">
        <f>D548*E548</f>
        <v>0</v>
      </c>
      <c r="G548" s="260"/>
    </row>
    <row r="549" spans="1:7" s="261" customFormat="1" ht="14.25" x14ac:dyDescent="0.2">
      <c r="A549" s="257"/>
      <c r="B549" s="262"/>
      <c r="C549" s="637"/>
      <c r="D549" s="30"/>
      <c r="E549" s="259"/>
      <c r="F549" s="265"/>
      <c r="G549" s="260"/>
    </row>
    <row r="550" spans="1:7" s="261" customFormat="1" ht="91.5" customHeight="1" x14ac:dyDescent="0.2">
      <c r="A550" s="257" t="s">
        <v>1106</v>
      </c>
      <c r="B550" s="258" t="s">
        <v>344</v>
      </c>
      <c r="C550" s="637"/>
      <c r="D550" s="30"/>
      <c r="E550" s="259"/>
      <c r="F550" s="259"/>
      <c r="G550" s="260"/>
    </row>
    <row r="551" spans="1:7" s="261" customFormat="1" ht="14.25" x14ac:dyDescent="0.2">
      <c r="A551" s="257"/>
      <c r="B551" s="262" t="s">
        <v>15</v>
      </c>
      <c r="C551" s="637" t="s">
        <v>13</v>
      </c>
      <c r="D551" s="263">
        <v>22</v>
      </c>
      <c r="E551" s="264"/>
      <c r="F551" s="259">
        <f>D551*E551</f>
        <v>0</v>
      </c>
      <c r="G551" s="260"/>
    </row>
    <row r="552" spans="1:7" s="261" customFormat="1" ht="14.25" x14ac:dyDescent="0.2">
      <c r="A552" s="257"/>
      <c r="B552" s="262"/>
      <c r="C552" s="637"/>
      <c r="D552" s="263"/>
      <c r="E552" s="264"/>
      <c r="F552" s="266"/>
      <c r="G552" s="260"/>
    </row>
    <row r="553" spans="1:7" s="261" customFormat="1" ht="51" x14ac:dyDescent="0.2">
      <c r="A553" s="257" t="s">
        <v>1107</v>
      </c>
      <c r="B553" s="267" t="s">
        <v>345</v>
      </c>
      <c r="C553" s="637"/>
      <c r="D553" s="30"/>
      <c r="E553" s="259"/>
      <c r="F553" s="265"/>
      <c r="G553" s="260"/>
    </row>
    <row r="554" spans="1:7" s="261" customFormat="1" ht="14.25" x14ac:dyDescent="0.2">
      <c r="A554" s="257"/>
      <c r="B554" s="262" t="s">
        <v>346</v>
      </c>
      <c r="C554" s="637" t="s">
        <v>13</v>
      </c>
      <c r="D554" s="30">
        <v>48</v>
      </c>
      <c r="E554" s="259"/>
      <c r="F554" s="265">
        <f>ROUND((D554*E554),2)</f>
        <v>0</v>
      </c>
      <c r="G554" s="260"/>
    </row>
    <row r="555" spans="1:7" s="261" customFormat="1" ht="14.25" x14ac:dyDescent="0.2">
      <c r="A555" s="257"/>
      <c r="B555" s="262"/>
      <c r="C555" s="637"/>
      <c r="D555" s="30"/>
      <c r="E555" s="259"/>
      <c r="F555" s="265"/>
      <c r="G555" s="260"/>
    </row>
    <row r="556" spans="1:7" s="261" customFormat="1" ht="63.75" x14ac:dyDescent="0.2">
      <c r="A556" s="257" t="s">
        <v>1108</v>
      </c>
      <c r="B556" s="267" t="s">
        <v>347</v>
      </c>
      <c r="C556" s="637"/>
      <c r="D556" s="30"/>
      <c r="E556" s="259"/>
      <c r="F556" s="265"/>
      <c r="G556" s="260"/>
    </row>
    <row r="557" spans="1:7" s="261" customFormat="1" ht="14.25" x14ac:dyDescent="0.2">
      <c r="A557" s="257"/>
      <c r="B557" s="262" t="s">
        <v>346</v>
      </c>
      <c r="C557" s="637" t="s">
        <v>14</v>
      </c>
      <c r="D557" s="30">
        <v>2</v>
      </c>
      <c r="E557" s="259"/>
      <c r="F557" s="265">
        <f>ROUND((D557*E557),2)</f>
        <v>0</v>
      </c>
      <c r="G557" s="260"/>
    </row>
    <row r="558" spans="1:7" s="261" customFormat="1" ht="14.25" x14ac:dyDescent="0.2">
      <c r="A558" s="257"/>
      <c r="B558" s="268"/>
      <c r="C558" s="637"/>
      <c r="D558" s="30"/>
      <c r="E558" s="259"/>
      <c r="F558" s="265"/>
      <c r="G558" s="260"/>
    </row>
    <row r="559" spans="1:7" s="261" customFormat="1" ht="63.75" x14ac:dyDescent="0.2">
      <c r="A559" s="257" t="s">
        <v>1109</v>
      </c>
      <c r="B559" s="268" t="s">
        <v>348</v>
      </c>
      <c r="C559" s="637" t="s">
        <v>349</v>
      </c>
      <c r="D559" s="30">
        <v>20</v>
      </c>
      <c r="E559" s="259"/>
      <c r="F559" s="265">
        <f>ROUND((D559*E559),2)</f>
        <v>0</v>
      </c>
      <c r="G559" s="260"/>
    </row>
    <row r="560" spans="1:7" customFormat="1" x14ac:dyDescent="0.2">
      <c r="A560" s="257"/>
      <c r="B560" s="268"/>
      <c r="C560" s="637"/>
      <c r="D560" s="30"/>
      <c r="E560" s="259"/>
      <c r="F560" s="265"/>
      <c r="G560" s="256"/>
    </row>
    <row r="561" spans="1:7" s="261" customFormat="1" ht="51" x14ac:dyDescent="0.2">
      <c r="A561" s="257" t="s">
        <v>1110</v>
      </c>
      <c r="B561" s="268" t="s">
        <v>350</v>
      </c>
      <c r="C561" s="637"/>
      <c r="D561" s="30"/>
      <c r="E561" s="259"/>
      <c r="F561" s="265"/>
      <c r="G561" s="260"/>
    </row>
    <row r="562" spans="1:7" s="261" customFormat="1" ht="14.25" x14ac:dyDescent="0.2">
      <c r="A562" s="257"/>
      <c r="B562" s="268" t="s">
        <v>351</v>
      </c>
      <c r="C562" s="637" t="s">
        <v>349</v>
      </c>
      <c r="D562" s="30">
        <v>18</v>
      </c>
      <c r="E562" s="259"/>
      <c r="F562" s="265">
        <f>ROUND((D562*E562),2)</f>
        <v>0</v>
      </c>
      <c r="G562" s="260"/>
    </row>
    <row r="563" spans="1:7" s="261" customFormat="1" ht="14.25" x14ac:dyDescent="0.2">
      <c r="A563" s="257"/>
      <c r="B563" s="268"/>
      <c r="C563" s="637"/>
      <c r="D563" s="30"/>
      <c r="E563" s="259"/>
      <c r="F563" s="265"/>
      <c r="G563" s="260"/>
    </row>
    <row r="564" spans="1:7" s="261" customFormat="1" ht="54" customHeight="1" x14ac:dyDescent="0.2">
      <c r="A564" s="257" t="s">
        <v>1111</v>
      </c>
      <c r="B564" s="29" t="s">
        <v>352</v>
      </c>
      <c r="C564" s="637"/>
      <c r="D564" s="30"/>
      <c r="E564" s="259"/>
      <c r="F564" s="265"/>
      <c r="G564" s="260"/>
    </row>
    <row r="565" spans="1:7" s="261" customFormat="1" ht="14.25" x14ac:dyDescent="0.2">
      <c r="A565" s="257"/>
      <c r="B565" s="29" t="s">
        <v>353</v>
      </c>
      <c r="C565" s="637" t="s">
        <v>349</v>
      </c>
      <c r="D565" s="30">
        <v>2</v>
      </c>
      <c r="E565" s="259"/>
      <c r="F565" s="265">
        <f>ROUND((D565*E565),2)</f>
        <v>0</v>
      </c>
      <c r="G565" s="260"/>
    </row>
    <row r="566" spans="1:7" s="261" customFormat="1" ht="14.25" x14ac:dyDescent="0.2">
      <c r="A566" s="257"/>
      <c r="B566" s="268"/>
      <c r="C566" s="637"/>
      <c r="D566" s="30"/>
      <c r="E566" s="259"/>
      <c r="F566" s="265"/>
      <c r="G566" s="260"/>
    </row>
    <row r="567" spans="1:7" s="261" customFormat="1" ht="104.25" customHeight="1" x14ac:dyDescent="0.2">
      <c r="A567" s="257" t="s">
        <v>1112</v>
      </c>
      <c r="B567" s="268" t="s">
        <v>354</v>
      </c>
      <c r="C567" s="637"/>
      <c r="D567" s="30"/>
      <c r="E567" s="259"/>
      <c r="F567" s="265"/>
      <c r="G567" s="260"/>
    </row>
    <row r="568" spans="1:7" s="261" customFormat="1" ht="14.25" x14ac:dyDescent="0.2">
      <c r="A568" s="257"/>
      <c r="B568" s="262" t="s">
        <v>343</v>
      </c>
      <c r="C568" s="637" t="s">
        <v>14</v>
      </c>
      <c r="D568" s="263">
        <v>10</v>
      </c>
      <c r="E568" s="264"/>
      <c r="F568" s="259">
        <f>D568*E568</f>
        <v>0</v>
      </c>
      <c r="G568" s="260"/>
    </row>
    <row r="569" spans="1:7" s="261" customFormat="1" ht="14.25" x14ac:dyDescent="0.2">
      <c r="A569" s="257"/>
      <c r="B569" s="269"/>
      <c r="C569" s="637"/>
      <c r="D569" s="263"/>
      <c r="E569" s="264"/>
      <c r="F569" s="266"/>
      <c r="G569" s="260"/>
    </row>
    <row r="570" spans="1:7" s="261" customFormat="1" ht="41.25" customHeight="1" x14ac:dyDescent="0.2">
      <c r="A570" s="257" t="s">
        <v>1113</v>
      </c>
      <c r="B570" s="268" t="s">
        <v>355</v>
      </c>
      <c r="C570" s="637"/>
      <c r="D570" s="30"/>
      <c r="E570" s="259"/>
      <c r="F570" s="265"/>
      <c r="G570" s="260"/>
    </row>
    <row r="571" spans="1:7" s="261" customFormat="1" ht="14.25" x14ac:dyDescent="0.2">
      <c r="A571" s="257"/>
      <c r="B571" s="262" t="s">
        <v>356</v>
      </c>
      <c r="C571" s="637" t="s">
        <v>14</v>
      </c>
      <c r="D571" s="30">
        <v>5</v>
      </c>
      <c r="E571" s="259"/>
      <c r="F571" s="265">
        <f>ROUND((D571*E571),2)</f>
        <v>0</v>
      </c>
      <c r="G571" s="260"/>
    </row>
    <row r="572" spans="1:7" s="261" customFormat="1" ht="14.25" x14ac:dyDescent="0.2">
      <c r="A572" s="257"/>
      <c r="B572" s="268"/>
      <c r="C572" s="637"/>
      <c r="D572" s="30"/>
      <c r="E572" s="259"/>
      <c r="F572" s="265"/>
      <c r="G572" s="260"/>
    </row>
    <row r="573" spans="1:7" s="261" customFormat="1" ht="15.75" customHeight="1" x14ac:dyDescent="0.2">
      <c r="A573" s="257" t="s">
        <v>1114</v>
      </c>
      <c r="B573" s="268" t="s">
        <v>357</v>
      </c>
      <c r="C573" s="637"/>
      <c r="D573" s="30"/>
      <c r="E573" s="259"/>
      <c r="F573" s="265"/>
      <c r="G573" s="260"/>
    </row>
    <row r="574" spans="1:7" s="261" customFormat="1" ht="65.25" customHeight="1" x14ac:dyDescent="0.2">
      <c r="A574" s="257"/>
      <c r="B574" s="268" t="s">
        <v>358</v>
      </c>
      <c r="C574" s="637"/>
      <c r="D574" s="30"/>
      <c r="E574" s="259"/>
      <c r="F574" s="265"/>
      <c r="G574" s="260"/>
    </row>
    <row r="575" spans="1:7" s="261" customFormat="1" ht="14.25" x14ac:dyDescent="0.2">
      <c r="A575" s="257"/>
      <c r="B575" s="262" t="s">
        <v>359</v>
      </c>
      <c r="C575" s="637" t="s">
        <v>18</v>
      </c>
      <c r="D575" s="263">
        <v>1</v>
      </c>
      <c r="E575" s="264"/>
      <c r="F575" s="259">
        <f>D575*E575</f>
        <v>0</v>
      </c>
      <c r="G575" s="260"/>
    </row>
    <row r="576" spans="1:7" s="261" customFormat="1" ht="14.25" x14ac:dyDescent="0.2">
      <c r="A576" s="257"/>
      <c r="B576" s="268"/>
      <c r="C576" s="637"/>
      <c r="D576" s="30"/>
      <c r="E576" s="259"/>
      <c r="F576" s="265"/>
      <c r="G576" s="260"/>
    </row>
    <row r="577" spans="1:7" s="261" customFormat="1" ht="142.5" customHeight="1" x14ac:dyDescent="0.2">
      <c r="A577" s="257" t="s">
        <v>1115</v>
      </c>
      <c r="B577" s="29" t="s">
        <v>360</v>
      </c>
      <c r="C577" s="637"/>
      <c r="D577" s="30"/>
      <c r="E577" s="259"/>
      <c r="F577" s="265"/>
      <c r="G577" s="260"/>
    </row>
    <row r="578" spans="1:7" s="261" customFormat="1" ht="14.25" x14ac:dyDescent="0.2">
      <c r="A578" s="257"/>
      <c r="B578" s="269" t="s">
        <v>361</v>
      </c>
      <c r="C578" s="637" t="s">
        <v>13</v>
      </c>
      <c r="D578" s="263">
        <v>24</v>
      </c>
      <c r="E578" s="264"/>
      <c r="F578" s="259">
        <f>E578*D578</f>
        <v>0</v>
      </c>
      <c r="G578" s="260"/>
    </row>
    <row r="579" spans="1:7" s="261" customFormat="1" ht="14.25" x14ac:dyDescent="0.2">
      <c r="A579" s="257"/>
      <c r="B579" s="29" t="s">
        <v>362</v>
      </c>
      <c r="C579" s="637" t="s">
        <v>14</v>
      </c>
      <c r="D579" s="30">
        <v>1</v>
      </c>
      <c r="E579" s="259"/>
      <c r="F579" s="259">
        <f>E579*D579</f>
        <v>0</v>
      </c>
      <c r="G579" s="260"/>
    </row>
    <row r="580" spans="1:7" s="261" customFormat="1" ht="14.25" x14ac:dyDescent="0.2">
      <c r="A580" s="257"/>
      <c r="B580" s="269" t="s">
        <v>363</v>
      </c>
      <c r="C580" s="637" t="s">
        <v>13</v>
      </c>
      <c r="D580" s="263">
        <v>24</v>
      </c>
      <c r="E580" s="264"/>
      <c r="F580" s="259">
        <f>E580*D580</f>
        <v>0</v>
      </c>
      <c r="G580" s="260"/>
    </row>
    <row r="581" spans="1:7" s="261" customFormat="1" ht="14.25" x14ac:dyDescent="0.2">
      <c r="A581" s="257"/>
      <c r="B581" s="29" t="s">
        <v>362</v>
      </c>
      <c r="C581" s="637" t="s">
        <v>14</v>
      </c>
      <c r="D581" s="30">
        <v>1</v>
      </c>
      <c r="E581" s="259"/>
      <c r="F581" s="265">
        <f>ROUND((D581*E581),2)</f>
        <v>0</v>
      </c>
      <c r="G581" s="260"/>
    </row>
    <row r="582" spans="1:7" s="261" customFormat="1" ht="14.25" x14ac:dyDescent="0.2">
      <c r="A582" s="257"/>
      <c r="B582" s="29"/>
      <c r="C582" s="637"/>
      <c r="D582" s="30"/>
      <c r="E582" s="259"/>
      <c r="F582" s="265"/>
      <c r="G582" s="260"/>
    </row>
    <row r="583" spans="1:7" s="261" customFormat="1" ht="14.25" x14ac:dyDescent="0.2">
      <c r="A583" s="257"/>
      <c r="B583" s="29"/>
      <c r="C583" s="637"/>
      <c r="D583" s="30"/>
      <c r="E583" s="259"/>
      <c r="F583" s="265"/>
      <c r="G583" s="260"/>
    </row>
    <row r="584" spans="1:7" s="261" customFormat="1" ht="79.5" customHeight="1" x14ac:dyDescent="0.2">
      <c r="A584" s="257" t="s">
        <v>1116</v>
      </c>
      <c r="B584" s="668" t="s">
        <v>364</v>
      </c>
      <c r="C584" s="637" t="s">
        <v>18</v>
      </c>
      <c r="D584" s="30">
        <v>1</v>
      </c>
      <c r="E584" s="259"/>
      <c r="F584" s="265">
        <f t="shared" ref="F584" si="1">ROUND((D584*E584),2)</f>
        <v>0</v>
      </c>
      <c r="G584" s="260"/>
    </row>
    <row r="585" spans="1:7" s="261" customFormat="1" ht="14.25" x14ac:dyDescent="0.2">
      <c r="A585" s="257"/>
      <c r="B585" s="268"/>
      <c r="C585" s="637"/>
      <c r="D585" s="30"/>
      <c r="E585" s="259"/>
      <c r="F585" s="265"/>
      <c r="G585" s="260"/>
    </row>
    <row r="586" spans="1:7" s="261" customFormat="1" ht="14.25" x14ac:dyDescent="0.2">
      <c r="A586" s="257" t="s">
        <v>1117</v>
      </c>
      <c r="B586" s="268" t="s">
        <v>365</v>
      </c>
      <c r="C586" s="637"/>
      <c r="D586" s="30"/>
      <c r="E586" s="259"/>
      <c r="F586" s="265"/>
      <c r="G586" s="260"/>
    </row>
    <row r="587" spans="1:7" s="261" customFormat="1" ht="14.25" x14ac:dyDescent="0.2">
      <c r="A587" s="257"/>
      <c r="B587" s="268" t="s">
        <v>343</v>
      </c>
      <c r="C587" s="637" t="s">
        <v>14</v>
      </c>
      <c r="D587" s="30">
        <v>10</v>
      </c>
      <c r="E587" s="259"/>
      <c r="F587" s="265">
        <f>ROUND((D587*E587),2)</f>
        <v>0</v>
      </c>
      <c r="G587" s="260"/>
    </row>
    <row r="588" spans="1:7" s="261" customFormat="1" ht="14.25" x14ac:dyDescent="0.2">
      <c r="A588" s="257"/>
      <c r="B588" s="268"/>
      <c r="C588" s="637"/>
      <c r="D588" s="30"/>
      <c r="E588" s="259"/>
      <c r="F588" s="265"/>
      <c r="G588" s="260"/>
    </row>
    <row r="589" spans="1:7" s="261" customFormat="1" ht="55.5" customHeight="1" x14ac:dyDescent="0.2">
      <c r="A589" s="667" t="s">
        <v>1118</v>
      </c>
      <c r="B589" s="668" t="s">
        <v>366</v>
      </c>
      <c r="C589" s="669" t="s">
        <v>18</v>
      </c>
      <c r="D589" s="670">
        <v>1</v>
      </c>
      <c r="E589" s="264"/>
      <c r="F589" s="671">
        <f>ROUND((D589*E589),2)</f>
        <v>0</v>
      </c>
      <c r="G589" s="260"/>
    </row>
    <row r="590" spans="1:7" customFormat="1" x14ac:dyDescent="0.2">
      <c r="A590" s="270"/>
      <c r="B590" s="262"/>
      <c r="C590" s="637"/>
      <c r="D590" s="30"/>
      <c r="E590" s="259"/>
      <c r="F590" s="259"/>
      <c r="G590" s="256"/>
    </row>
    <row r="591" spans="1:7" customFormat="1" ht="13.5" thickBot="1" x14ac:dyDescent="0.25">
      <c r="A591" s="271" t="s">
        <v>1104</v>
      </c>
      <c r="B591" s="272" t="s">
        <v>367</v>
      </c>
      <c r="C591" s="638"/>
      <c r="D591" s="273"/>
      <c r="E591" s="274"/>
      <c r="F591" s="274">
        <f>SUM(F547:F589)</f>
        <v>0</v>
      </c>
      <c r="G591" s="256"/>
    </row>
    <row r="592" spans="1:7" customFormat="1" ht="14.25" thickTop="1" thickBot="1" x14ac:dyDescent="0.25">
      <c r="A592" s="271"/>
      <c r="B592" s="272"/>
      <c r="C592" s="638"/>
      <c r="D592" s="273"/>
      <c r="E592" s="274"/>
      <c r="F592" s="274"/>
      <c r="G592" s="256"/>
    </row>
    <row r="593" spans="1:9" s="111" customFormat="1" ht="14.25" thickTop="1" thickBot="1" x14ac:dyDescent="0.25">
      <c r="A593" s="163" t="s">
        <v>1119</v>
      </c>
      <c r="B593" s="164" t="s">
        <v>259</v>
      </c>
      <c r="C593" s="639"/>
      <c r="D593" s="219"/>
      <c r="E593" s="166"/>
      <c r="F593" s="166">
        <f>F542+F515+F488+F401+F340+F249+F187+F68+F591</f>
        <v>0</v>
      </c>
      <c r="G593" s="110"/>
      <c r="H593" s="110"/>
      <c r="I593" s="110"/>
    </row>
    <row r="594" spans="1:9" ht="13.5" thickTop="1" x14ac:dyDescent="0.2">
      <c r="B594" s="221"/>
      <c r="C594" s="640"/>
      <c r="D594" s="222"/>
      <c r="E594" s="223"/>
      <c r="F594" s="223"/>
    </row>
    <row r="595" spans="1:9" x14ac:dyDescent="0.2">
      <c r="B595" s="221"/>
      <c r="C595" s="640"/>
      <c r="D595" s="222"/>
      <c r="E595" s="223"/>
      <c r="F595" s="223"/>
    </row>
    <row r="596" spans="1:9" x14ac:dyDescent="0.2">
      <c r="B596" s="221"/>
      <c r="C596" s="640"/>
      <c r="D596" s="222"/>
      <c r="E596" s="223"/>
      <c r="F596" s="223"/>
    </row>
    <row r="597" spans="1:9" x14ac:dyDescent="0.2">
      <c r="B597" s="221"/>
      <c r="C597" s="640"/>
      <c r="D597" s="222"/>
      <c r="E597" s="223"/>
      <c r="F597" s="223"/>
    </row>
    <row r="598" spans="1:9" x14ac:dyDescent="0.2">
      <c r="B598" s="221"/>
      <c r="C598" s="640"/>
      <c r="D598" s="222"/>
      <c r="E598" s="223"/>
      <c r="F598" s="223"/>
    </row>
    <row r="599" spans="1:9" x14ac:dyDescent="0.2">
      <c r="B599" s="221"/>
      <c r="C599" s="640"/>
      <c r="D599" s="222"/>
      <c r="E599" s="223"/>
      <c r="F599" s="223"/>
    </row>
    <row r="600" spans="1:9" x14ac:dyDescent="0.2">
      <c r="B600" s="221"/>
      <c r="C600" s="640"/>
      <c r="D600" s="222"/>
      <c r="E600" s="223"/>
      <c r="F600" s="223"/>
    </row>
    <row r="601" spans="1:9" x14ac:dyDescent="0.2">
      <c r="B601" s="221"/>
      <c r="C601" s="640"/>
      <c r="D601" s="222"/>
      <c r="E601" s="223"/>
      <c r="F601" s="223"/>
    </row>
    <row r="602" spans="1:9" x14ac:dyDescent="0.2">
      <c r="B602" s="221"/>
      <c r="C602" s="640"/>
      <c r="D602" s="222"/>
      <c r="E602" s="223"/>
      <c r="F602" s="223"/>
    </row>
    <row r="603" spans="1:9" x14ac:dyDescent="0.2">
      <c r="B603" s="221"/>
      <c r="C603" s="640"/>
      <c r="D603" s="222"/>
      <c r="E603" s="223"/>
      <c r="F603" s="223"/>
    </row>
    <row r="604" spans="1:9" x14ac:dyDescent="0.2">
      <c r="B604" s="221"/>
      <c r="C604" s="640"/>
      <c r="D604" s="222"/>
      <c r="E604" s="223"/>
      <c r="F604" s="223"/>
    </row>
    <row r="605" spans="1:9" x14ac:dyDescent="0.2">
      <c r="B605" s="221"/>
      <c r="C605" s="640"/>
      <c r="D605" s="222"/>
      <c r="E605" s="223"/>
      <c r="F605" s="223"/>
    </row>
    <row r="606" spans="1:9" x14ac:dyDescent="0.2">
      <c r="B606" s="221"/>
      <c r="C606" s="640"/>
      <c r="D606" s="222"/>
      <c r="E606" s="223"/>
      <c r="F606" s="223"/>
    </row>
    <row r="607" spans="1:9" x14ac:dyDescent="0.2">
      <c r="B607" s="221"/>
      <c r="C607" s="640"/>
      <c r="D607" s="222"/>
      <c r="E607" s="223"/>
      <c r="F607" s="223"/>
    </row>
  </sheetData>
  <mergeCells count="2">
    <mergeCell ref="B3:F3"/>
    <mergeCell ref="I154:M156"/>
  </mergeCells>
  <printOptions horizontalCentered="1"/>
  <pageMargins left="0.78740157480314965" right="0.39370078740157483" top="0.98425196850393704" bottom="0.78740157480314965" header="0.51181102362204722" footer="0.51181102362204722"/>
  <pageSetup paperSize="9" scale="86" firstPageNumber="2" orientation="portrait" r:id="rId1"/>
  <headerFooter alignWithMargins="0">
    <oddFooter>&amp;CStran &amp;P</oddFooter>
  </headerFooter>
  <rowBreaks count="24" manualBreakCount="24">
    <brk id="17" max="5" man="1"/>
    <brk id="37" max="5" man="1"/>
    <brk id="68" max="5" man="1"/>
    <brk id="81" max="5" man="1"/>
    <brk id="98" max="5" man="1"/>
    <brk id="136" max="5" man="1"/>
    <brk id="166" max="5" man="1"/>
    <brk id="195" max="5" man="1"/>
    <brk id="214" max="5" man="1"/>
    <brk id="234" max="5" man="1"/>
    <brk id="254" max="5" man="1"/>
    <brk id="275" max="5" man="1"/>
    <brk id="303" max="5" man="1"/>
    <brk id="336" max="5" man="1"/>
    <brk id="361" max="5" man="1"/>
    <brk id="386" max="5" man="1"/>
    <brk id="406" max="5" man="1"/>
    <brk id="427" max="5" man="1"/>
    <brk id="460" max="5" man="1"/>
    <brk id="482" max="5" man="1"/>
    <brk id="520" max="5" man="1"/>
    <brk id="534" max="5" man="1"/>
    <brk id="559" max="5" man="1"/>
    <brk id="582"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E08B6-F9FC-4ADD-B4F2-B644E72DBF5A}">
  <sheetPr>
    <tabColor theme="5" tint="0.39997558519241921"/>
  </sheetPr>
  <dimension ref="A1:I171"/>
  <sheetViews>
    <sheetView view="pageBreakPreview" zoomScaleNormal="100" zoomScaleSheetLayoutView="100" workbookViewId="0">
      <selection activeCell="B3" sqref="B3:F3"/>
    </sheetView>
  </sheetViews>
  <sheetFormatPr defaultRowHeight="12.75" x14ac:dyDescent="0.2"/>
  <cols>
    <col min="1" max="1" width="6.7109375" style="524" customWidth="1"/>
    <col min="2" max="2" width="50.7109375" style="430" customWidth="1"/>
    <col min="3" max="3" width="6.7109375" style="432" customWidth="1"/>
    <col min="4" max="4" width="8" style="432" customWidth="1"/>
    <col min="5" max="5" width="11.7109375" style="431" customWidth="1"/>
    <col min="6" max="6" width="12.42578125" style="432" customWidth="1"/>
    <col min="7" max="7" width="37" style="432" customWidth="1"/>
    <col min="8" max="241" width="9.140625" style="432"/>
    <col min="242" max="242" width="4.5703125" style="432" bestFit="1" customWidth="1"/>
    <col min="243" max="243" width="45.7109375" style="432" customWidth="1"/>
    <col min="244" max="244" width="5.85546875" style="432" customWidth="1"/>
    <col min="245" max="245" width="6.28515625" style="432" customWidth="1"/>
    <col min="246" max="246" width="14.28515625" style="432" customWidth="1"/>
    <col min="247" max="247" width="15.42578125" style="432" customWidth="1"/>
    <col min="248" max="248" width="0" style="432" hidden="1" customWidth="1"/>
    <col min="249" max="497" width="9.140625" style="432"/>
    <col min="498" max="498" width="4.5703125" style="432" bestFit="1" customWidth="1"/>
    <col min="499" max="499" width="45.7109375" style="432" customWidth="1"/>
    <col min="500" max="500" width="5.85546875" style="432" customWidth="1"/>
    <col min="501" max="501" width="6.28515625" style="432" customWidth="1"/>
    <col min="502" max="502" width="14.28515625" style="432" customWidth="1"/>
    <col min="503" max="503" width="15.42578125" style="432" customWidth="1"/>
    <col min="504" max="504" width="0" style="432" hidden="1" customWidth="1"/>
    <col min="505" max="753" width="9.140625" style="432"/>
    <col min="754" max="754" width="4.5703125" style="432" bestFit="1" customWidth="1"/>
    <col min="755" max="755" width="45.7109375" style="432" customWidth="1"/>
    <col min="756" max="756" width="5.85546875" style="432" customWidth="1"/>
    <col min="757" max="757" width="6.28515625" style="432" customWidth="1"/>
    <col min="758" max="758" width="14.28515625" style="432" customWidth="1"/>
    <col min="759" max="759" width="15.42578125" style="432" customWidth="1"/>
    <col min="760" max="760" width="0" style="432" hidden="1" customWidth="1"/>
    <col min="761" max="1009" width="9.140625" style="432"/>
    <col min="1010" max="1010" width="4.5703125" style="432" bestFit="1" customWidth="1"/>
    <col min="1011" max="1011" width="45.7109375" style="432" customWidth="1"/>
    <col min="1012" max="1012" width="5.85546875" style="432" customWidth="1"/>
    <col min="1013" max="1013" width="6.28515625" style="432" customWidth="1"/>
    <col min="1014" max="1014" width="14.28515625" style="432" customWidth="1"/>
    <col min="1015" max="1015" width="15.42578125" style="432" customWidth="1"/>
    <col min="1016" max="1016" width="0" style="432" hidden="1" customWidth="1"/>
    <col min="1017" max="1265" width="9.140625" style="432"/>
    <col min="1266" max="1266" width="4.5703125" style="432" bestFit="1" customWidth="1"/>
    <col min="1267" max="1267" width="45.7109375" style="432" customWidth="1"/>
    <col min="1268" max="1268" width="5.85546875" style="432" customWidth="1"/>
    <col min="1269" max="1269" width="6.28515625" style="432" customWidth="1"/>
    <col min="1270" max="1270" width="14.28515625" style="432" customWidth="1"/>
    <col min="1271" max="1271" width="15.42578125" style="432" customWidth="1"/>
    <col min="1272" max="1272" width="0" style="432" hidden="1" customWidth="1"/>
    <col min="1273" max="1521" width="9.140625" style="432"/>
    <col min="1522" max="1522" width="4.5703125" style="432" bestFit="1" customWidth="1"/>
    <col min="1523" max="1523" width="45.7109375" style="432" customWidth="1"/>
    <col min="1524" max="1524" width="5.85546875" style="432" customWidth="1"/>
    <col min="1525" max="1525" width="6.28515625" style="432" customWidth="1"/>
    <col min="1526" max="1526" width="14.28515625" style="432" customWidth="1"/>
    <col min="1527" max="1527" width="15.42578125" style="432" customWidth="1"/>
    <col min="1528" max="1528" width="0" style="432" hidden="1" customWidth="1"/>
    <col min="1529" max="1777" width="9.140625" style="432"/>
    <col min="1778" max="1778" width="4.5703125" style="432" bestFit="1" customWidth="1"/>
    <col min="1779" max="1779" width="45.7109375" style="432" customWidth="1"/>
    <col min="1780" max="1780" width="5.85546875" style="432" customWidth="1"/>
    <col min="1781" max="1781" width="6.28515625" style="432" customWidth="1"/>
    <col min="1782" max="1782" width="14.28515625" style="432" customWidth="1"/>
    <col min="1783" max="1783" width="15.42578125" style="432" customWidth="1"/>
    <col min="1784" max="1784" width="0" style="432" hidden="1" customWidth="1"/>
    <col min="1785" max="2033" width="9.140625" style="432"/>
    <col min="2034" max="2034" width="4.5703125" style="432" bestFit="1" customWidth="1"/>
    <col min="2035" max="2035" width="45.7109375" style="432" customWidth="1"/>
    <col min="2036" max="2036" width="5.85546875" style="432" customWidth="1"/>
    <col min="2037" max="2037" width="6.28515625" style="432" customWidth="1"/>
    <col min="2038" max="2038" width="14.28515625" style="432" customWidth="1"/>
    <col min="2039" max="2039" width="15.42578125" style="432" customWidth="1"/>
    <col min="2040" max="2040" width="0" style="432" hidden="1" customWidth="1"/>
    <col min="2041" max="2289" width="9.140625" style="432"/>
    <col min="2290" max="2290" width="4.5703125" style="432" bestFit="1" customWidth="1"/>
    <col min="2291" max="2291" width="45.7109375" style="432" customWidth="1"/>
    <col min="2292" max="2292" width="5.85546875" style="432" customWidth="1"/>
    <col min="2293" max="2293" width="6.28515625" style="432" customWidth="1"/>
    <col min="2294" max="2294" width="14.28515625" style="432" customWidth="1"/>
    <col min="2295" max="2295" width="15.42578125" style="432" customWidth="1"/>
    <col min="2296" max="2296" width="0" style="432" hidden="1" customWidth="1"/>
    <col min="2297" max="2545" width="9.140625" style="432"/>
    <col min="2546" max="2546" width="4.5703125" style="432" bestFit="1" customWidth="1"/>
    <col min="2547" max="2547" width="45.7109375" style="432" customWidth="1"/>
    <col min="2548" max="2548" width="5.85546875" style="432" customWidth="1"/>
    <col min="2549" max="2549" width="6.28515625" style="432" customWidth="1"/>
    <col min="2550" max="2550" width="14.28515625" style="432" customWidth="1"/>
    <col min="2551" max="2551" width="15.42578125" style="432" customWidth="1"/>
    <col min="2552" max="2552" width="0" style="432" hidden="1" customWidth="1"/>
    <col min="2553" max="2801" width="9.140625" style="432"/>
    <col min="2802" max="2802" width="4.5703125" style="432" bestFit="1" customWidth="1"/>
    <col min="2803" max="2803" width="45.7109375" style="432" customWidth="1"/>
    <col min="2804" max="2804" width="5.85546875" style="432" customWidth="1"/>
    <col min="2805" max="2805" width="6.28515625" style="432" customWidth="1"/>
    <col min="2806" max="2806" width="14.28515625" style="432" customWidth="1"/>
    <col min="2807" max="2807" width="15.42578125" style="432" customWidth="1"/>
    <col min="2808" max="2808" width="0" style="432" hidden="1" customWidth="1"/>
    <col min="2809" max="3057" width="9.140625" style="432"/>
    <col min="3058" max="3058" width="4.5703125" style="432" bestFit="1" customWidth="1"/>
    <col min="3059" max="3059" width="45.7109375" style="432" customWidth="1"/>
    <col min="3060" max="3060" width="5.85546875" style="432" customWidth="1"/>
    <col min="3061" max="3061" width="6.28515625" style="432" customWidth="1"/>
    <col min="3062" max="3062" width="14.28515625" style="432" customWidth="1"/>
    <col min="3063" max="3063" width="15.42578125" style="432" customWidth="1"/>
    <col min="3064" max="3064" width="0" style="432" hidden="1" customWidth="1"/>
    <col min="3065" max="3313" width="9.140625" style="432"/>
    <col min="3314" max="3314" width="4.5703125" style="432" bestFit="1" customWidth="1"/>
    <col min="3315" max="3315" width="45.7109375" style="432" customWidth="1"/>
    <col min="3316" max="3316" width="5.85546875" style="432" customWidth="1"/>
    <col min="3317" max="3317" width="6.28515625" style="432" customWidth="1"/>
    <col min="3318" max="3318" width="14.28515625" style="432" customWidth="1"/>
    <col min="3319" max="3319" width="15.42578125" style="432" customWidth="1"/>
    <col min="3320" max="3320" width="0" style="432" hidden="1" customWidth="1"/>
    <col min="3321" max="3569" width="9.140625" style="432"/>
    <col min="3570" max="3570" width="4.5703125" style="432" bestFit="1" customWidth="1"/>
    <col min="3571" max="3571" width="45.7109375" style="432" customWidth="1"/>
    <col min="3572" max="3572" width="5.85546875" style="432" customWidth="1"/>
    <col min="3573" max="3573" width="6.28515625" style="432" customWidth="1"/>
    <col min="3574" max="3574" width="14.28515625" style="432" customWidth="1"/>
    <col min="3575" max="3575" width="15.42578125" style="432" customWidth="1"/>
    <col min="3576" max="3576" width="0" style="432" hidden="1" customWidth="1"/>
    <col min="3577" max="3825" width="9.140625" style="432"/>
    <col min="3826" max="3826" width="4.5703125" style="432" bestFit="1" customWidth="1"/>
    <col min="3827" max="3827" width="45.7109375" style="432" customWidth="1"/>
    <col min="3828" max="3828" width="5.85546875" style="432" customWidth="1"/>
    <col min="3829" max="3829" width="6.28515625" style="432" customWidth="1"/>
    <col min="3830" max="3830" width="14.28515625" style="432" customWidth="1"/>
    <col min="3831" max="3831" width="15.42578125" style="432" customWidth="1"/>
    <col min="3832" max="3832" width="0" style="432" hidden="1" customWidth="1"/>
    <col min="3833" max="4081" width="9.140625" style="432"/>
    <col min="4082" max="4082" width="4.5703125" style="432" bestFit="1" customWidth="1"/>
    <col min="4083" max="4083" width="45.7109375" style="432" customWidth="1"/>
    <col min="4084" max="4084" width="5.85546875" style="432" customWidth="1"/>
    <col min="4085" max="4085" width="6.28515625" style="432" customWidth="1"/>
    <col min="4086" max="4086" width="14.28515625" style="432" customWidth="1"/>
    <col min="4087" max="4087" width="15.42578125" style="432" customWidth="1"/>
    <col min="4088" max="4088" width="0" style="432" hidden="1" customWidth="1"/>
    <col min="4089" max="4337" width="9.140625" style="432"/>
    <col min="4338" max="4338" width="4.5703125" style="432" bestFit="1" customWidth="1"/>
    <col min="4339" max="4339" width="45.7109375" style="432" customWidth="1"/>
    <col min="4340" max="4340" width="5.85546875" style="432" customWidth="1"/>
    <col min="4341" max="4341" width="6.28515625" style="432" customWidth="1"/>
    <col min="4342" max="4342" width="14.28515625" style="432" customWidth="1"/>
    <col min="4343" max="4343" width="15.42578125" style="432" customWidth="1"/>
    <col min="4344" max="4344" width="0" style="432" hidden="1" customWidth="1"/>
    <col min="4345" max="4593" width="9.140625" style="432"/>
    <col min="4594" max="4594" width="4.5703125" style="432" bestFit="1" customWidth="1"/>
    <col min="4595" max="4595" width="45.7109375" style="432" customWidth="1"/>
    <col min="4596" max="4596" width="5.85546875" style="432" customWidth="1"/>
    <col min="4597" max="4597" width="6.28515625" style="432" customWidth="1"/>
    <col min="4598" max="4598" width="14.28515625" style="432" customWidth="1"/>
    <col min="4599" max="4599" width="15.42578125" style="432" customWidth="1"/>
    <col min="4600" max="4600" width="0" style="432" hidden="1" customWidth="1"/>
    <col min="4601" max="4849" width="9.140625" style="432"/>
    <col min="4850" max="4850" width="4.5703125" style="432" bestFit="1" customWidth="1"/>
    <col min="4851" max="4851" width="45.7109375" style="432" customWidth="1"/>
    <col min="4852" max="4852" width="5.85546875" style="432" customWidth="1"/>
    <col min="4853" max="4853" width="6.28515625" style="432" customWidth="1"/>
    <col min="4854" max="4854" width="14.28515625" style="432" customWidth="1"/>
    <col min="4855" max="4855" width="15.42578125" style="432" customWidth="1"/>
    <col min="4856" max="4856" width="0" style="432" hidden="1" customWidth="1"/>
    <col min="4857" max="5105" width="9.140625" style="432"/>
    <col min="5106" max="5106" width="4.5703125" style="432" bestFit="1" customWidth="1"/>
    <col min="5107" max="5107" width="45.7109375" style="432" customWidth="1"/>
    <col min="5108" max="5108" width="5.85546875" style="432" customWidth="1"/>
    <col min="5109" max="5109" width="6.28515625" style="432" customWidth="1"/>
    <col min="5110" max="5110" width="14.28515625" style="432" customWidth="1"/>
    <col min="5111" max="5111" width="15.42578125" style="432" customWidth="1"/>
    <col min="5112" max="5112" width="0" style="432" hidden="1" customWidth="1"/>
    <col min="5113" max="5361" width="9.140625" style="432"/>
    <col min="5362" max="5362" width="4.5703125" style="432" bestFit="1" customWidth="1"/>
    <col min="5363" max="5363" width="45.7109375" style="432" customWidth="1"/>
    <col min="5364" max="5364" width="5.85546875" style="432" customWidth="1"/>
    <col min="5365" max="5365" width="6.28515625" style="432" customWidth="1"/>
    <col min="5366" max="5366" width="14.28515625" style="432" customWidth="1"/>
    <col min="5367" max="5367" width="15.42578125" style="432" customWidth="1"/>
    <col min="5368" max="5368" width="0" style="432" hidden="1" customWidth="1"/>
    <col min="5369" max="5617" width="9.140625" style="432"/>
    <col min="5618" max="5618" width="4.5703125" style="432" bestFit="1" customWidth="1"/>
    <col min="5619" max="5619" width="45.7109375" style="432" customWidth="1"/>
    <col min="5620" max="5620" width="5.85546875" style="432" customWidth="1"/>
    <col min="5621" max="5621" width="6.28515625" style="432" customWidth="1"/>
    <col min="5622" max="5622" width="14.28515625" style="432" customWidth="1"/>
    <col min="5623" max="5623" width="15.42578125" style="432" customWidth="1"/>
    <col min="5624" max="5624" width="0" style="432" hidden="1" customWidth="1"/>
    <col min="5625" max="5873" width="9.140625" style="432"/>
    <col min="5874" max="5874" width="4.5703125" style="432" bestFit="1" customWidth="1"/>
    <col min="5875" max="5875" width="45.7109375" style="432" customWidth="1"/>
    <col min="5876" max="5876" width="5.85546875" style="432" customWidth="1"/>
    <col min="5877" max="5877" width="6.28515625" style="432" customWidth="1"/>
    <col min="5878" max="5878" width="14.28515625" style="432" customWidth="1"/>
    <col min="5879" max="5879" width="15.42578125" style="432" customWidth="1"/>
    <col min="5880" max="5880" width="0" style="432" hidden="1" customWidth="1"/>
    <col min="5881" max="6129" width="9.140625" style="432"/>
    <col min="6130" max="6130" width="4.5703125" style="432" bestFit="1" customWidth="1"/>
    <col min="6131" max="6131" width="45.7109375" style="432" customWidth="1"/>
    <col min="6132" max="6132" width="5.85546875" style="432" customWidth="1"/>
    <col min="6133" max="6133" width="6.28515625" style="432" customWidth="1"/>
    <col min="6134" max="6134" width="14.28515625" style="432" customWidth="1"/>
    <col min="6135" max="6135" width="15.42578125" style="432" customWidth="1"/>
    <col min="6136" max="6136" width="0" style="432" hidden="1" customWidth="1"/>
    <col min="6137" max="6385" width="9.140625" style="432"/>
    <col min="6386" max="6386" width="4.5703125" style="432" bestFit="1" customWidth="1"/>
    <col min="6387" max="6387" width="45.7109375" style="432" customWidth="1"/>
    <col min="6388" max="6388" width="5.85546875" style="432" customWidth="1"/>
    <col min="6389" max="6389" width="6.28515625" style="432" customWidth="1"/>
    <col min="6390" max="6390" width="14.28515625" style="432" customWidth="1"/>
    <col min="6391" max="6391" width="15.42578125" style="432" customWidth="1"/>
    <col min="6392" max="6392" width="0" style="432" hidden="1" customWidth="1"/>
    <col min="6393" max="6641" width="9.140625" style="432"/>
    <col min="6642" max="6642" width="4.5703125" style="432" bestFit="1" customWidth="1"/>
    <col min="6643" max="6643" width="45.7109375" style="432" customWidth="1"/>
    <col min="6644" max="6644" width="5.85546875" style="432" customWidth="1"/>
    <col min="6645" max="6645" width="6.28515625" style="432" customWidth="1"/>
    <col min="6646" max="6646" width="14.28515625" style="432" customWidth="1"/>
    <col min="6647" max="6647" width="15.42578125" style="432" customWidth="1"/>
    <col min="6648" max="6648" width="0" style="432" hidden="1" customWidth="1"/>
    <col min="6649" max="6897" width="9.140625" style="432"/>
    <col min="6898" max="6898" width="4.5703125" style="432" bestFit="1" customWidth="1"/>
    <col min="6899" max="6899" width="45.7109375" style="432" customWidth="1"/>
    <col min="6900" max="6900" width="5.85546875" style="432" customWidth="1"/>
    <col min="6901" max="6901" width="6.28515625" style="432" customWidth="1"/>
    <col min="6902" max="6902" width="14.28515625" style="432" customWidth="1"/>
    <col min="6903" max="6903" width="15.42578125" style="432" customWidth="1"/>
    <col min="6904" max="6904" width="0" style="432" hidden="1" customWidth="1"/>
    <col min="6905" max="7153" width="9.140625" style="432"/>
    <col min="7154" max="7154" width="4.5703125" style="432" bestFit="1" customWidth="1"/>
    <col min="7155" max="7155" width="45.7109375" style="432" customWidth="1"/>
    <col min="7156" max="7156" width="5.85546875" style="432" customWidth="1"/>
    <col min="7157" max="7157" width="6.28515625" style="432" customWidth="1"/>
    <col min="7158" max="7158" width="14.28515625" style="432" customWidth="1"/>
    <col min="7159" max="7159" width="15.42578125" style="432" customWidth="1"/>
    <col min="7160" max="7160" width="0" style="432" hidden="1" customWidth="1"/>
    <col min="7161" max="7409" width="9.140625" style="432"/>
    <col min="7410" max="7410" width="4.5703125" style="432" bestFit="1" customWidth="1"/>
    <col min="7411" max="7411" width="45.7109375" style="432" customWidth="1"/>
    <col min="7412" max="7412" width="5.85546875" style="432" customWidth="1"/>
    <col min="7413" max="7413" width="6.28515625" style="432" customWidth="1"/>
    <col min="7414" max="7414" width="14.28515625" style="432" customWidth="1"/>
    <col min="7415" max="7415" width="15.42578125" style="432" customWidth="1"/>
    <col min="7416" max="7416" width="0" style="432" hidden="1" customWidth="1"/>
    <col min="7417" max="7665" width="9.140625" style="432"/>
    <col min="7666" max="7666" width="4.5703125" style="432" bestFit="1" customWidth="1"/>
    <col min="7667" max="7667" width="45.7109375" style="432" customWidth="1"/>
    <col min="7668" max="7668" width="5.85546875" style="432" customWidth="1"/>
    <col min="7669" max="7669" width="6.28515625" style="432" customWidth="1"/>
    <col min="7670" max="7670" width="14.28515625" style="432" customWidth="1"/>
    <col min="7671" max="7671" width="15.42578125" style="432" customWidth="1"/>
    <col min="7672" max="7672" width="0" style="432" hidden="1" customWidth="1"/>
    <col min="7673" max="7921" width="9.140625" style="432"/>
    <col min="7922" max="7922" width="4.5703125" style="432" bestFit="1" customWidth="1"/>
    <col min="7923" max="7923" width="45.7109375" style="432" customWidth="1"/>
    <col min="7924" max="7924" width="5.85546875" style="432" customWidth="1"/>
    <col min="7925" max="7925" width="6.28515625" style="432" customWidth="1"/>
    <col min="7926" max="7926" width="14.28515625" style="432" customWidth="1"/>
    <col min="7927" max="7927" width="15.42578125" style="432" customWidth="1"/>
    <col min="7928" max="7928" width="0" style="432" hidden="1" customWidth="1"/>
    <col min="7929" max="8177" width="9.140625" style="432"/>
    <col min="8178" max="8178" width="4.5703125" style="432" bestFit="1" customWidth="1"/>
    <col min="8179" max="8179" width="45.7109375" style="432" customWidth="1"/>
    <col min="8180" max="8180" width="5.85546875" style="432" customWidth="1"/>
    <col min="8181" max="8181" width="6.28515625" style="432" customWidth="1"/>
    <col min="8182" max="8182" width="14.28515625" style="432" customWidth="1"/>
    <col min="8183" max="8183" width="15.42578125" style="432" customWidth="1"/>
    <col min="8184" max="8184" width="0" style="432" hidden="1" customWidth="1"/>
    <col min="8185" max="8433" width="9.140625" style="432"/>
    <col min="8434" max="8434" width="4.5703125" style="432" bestFit="1" customWidth="1"/>
    <col min="8435" max="8435" width="45.7109375" style="432" customWidth="1"/>
    <col min="8436" max="8436" width="5.85546875" style="432" customWidth="1"/>
    <col min="8437" max="8437" width="6.28515625" style="432" customWidth="1"/>
    <col min="8438" max="8438" width="14.28515625" style="432" customWidth="1"/>
    <col min="8439" max="8439" width="15.42578125" style="432" customWidth="1"/>
    <col min="8440" max="8440" width="0" style="432" hidden="1" customWidth="1"/>
    <col min="8441" max="8689" width="9.140625" style="432"/>
    <col min="8690" max="8690" width="4.5703125" style="432" bestFit="1" customWidth="1"/>
    <col min="8691" max="8691" width="45.7109375" style="432" customWidth="1"/>
    <col min="8692" max="8692" width="5.85546875" style="432" customWidth="1"/>
    <col min="8693" max="8693" width="6.28515625" style="432" customWidth="1"/>
    <col min="8694" max="8694" width="14.28515625" style="432" customWidth="1"/>
    <col min="8695" max="8695" width="15.42578125" style="432" customWidth="1"/>
    <col min="8696" max="8696" width="0" style="432" hidden="1" customWidth="1"/>
    <col min="8697" max="8945" width="9.140625" style="432"/>
    <col min="8946" max="8946" width="4.5703125" style="432" bestFit="1" customWidth="1"/>
    <col min="8947" max="8947" width="45.7109375" style="432" customWidth="1"/>
    <col min="8948" max="8948" width="5.85546875" style="432" customWidth="1"/>
    <col min="8949" max="8949" width="6.28515625" style="432" customWidth="1"/>
    <col min="8950" max="8950" width="14.28515625" style="432" customWidth="1"/>
    <col min="8951" max="8951" width="15.42578125" style="432" customWidth="1"/>
    <col min="8952" max="8952" width="0" style="432" hidden="1" customWidth="1"/>
    <col min="8953" max="9201" width="9.140625" style="432"/>
    <col min="9202" max="9202" width="4.5703125" style="432" bestFit="1" customWidth="1"/>
    <col min="9203" max="9203" width="45.7109375" style="432" customWidth="1"/>
    <col min="9204" max="9204" width="5.85546875" style="432" customWidth="1"/>
    <col min="9205" max="9205" width="6.28515625" style="432" customWidth="1"/>
    <col min="9206" max="9206" width="14.28515625" style="432" customWidth="1"/>
    <col min="9207" max="9207" width="15.42578125" style="432" customWidth="1"/>
    <col min="9208" max="9208" width="0" style="432" hidden="1" customWidth="1"/>
    <col min="9209" max="9457" width="9.140625" style="432"/>
    <col min="9458" max="9458" width="4.5703125" style="432" bestFit="1" customWidth="1"/>
    <col min="9459" max="9459" width="45.7109375" style="432" customWidth="1"/>
    <col min="9460" max="9460" width="5.85546875" style="432" customWidth="1"/>
    <col min="9461" max="9461" width="6.28515625" style="432" customWidth="1"/>
    <col min="9462" max="9462" width="14.28515625" style="432" customWidth="1"/>
    <col min="9463" max="9463" width="15.42578125" style="432" customWidth="1"/>
    <col min="9464" max="9464" width="0" style="432" hidden="1" customWidth="1"/>
    <col min="9465" max="9713" width="9.140625" style="432"/>
    <col min="9714" max="9714" width="4.5703125" style="432" bestFit="1" customWidth="1"/>
    <col min="9715" max="9715" width="45.7109375" style="432" customWidth="1"/>
    <col min="9716" max="9716" width="5.85546875" style="432" customWidth="1"/>
    <col min="9717" max="9717" width="6.28515625" style="432" customWidth="1"/>
    <col min="9718" max="9718" width="14.28515625" style="432" customWidth="1"/>
    <col min="9719" max="9719" width="15.42578125" style="432" customWidth="1"/>
    <col min="9720" max="9720" width="0" style="432" hidden="1" customWidth="1"/>
    <col min="9721" max="9969" width="9.140625" style="432"/>
    <col min="9970" max="9970" width="4.5703125" style="432" bestFit="1" customWidth="1"/>
    <col min="9971" max="9971" width="45.7109375" style="432" customWidth="1"/>
    <col min="9972" max="9972" width="5.85546875" style="432" customWidth="1"/>
    <col min="9973" max="9973" width="6.28515625" style="432" customWidth="1"/>
    <col min="9974" max="9974" width="14.28515625" style="432" customWidth="1"/>
    <col min="9975" max="9975" width="15.42578125" style="432" customWidth="1"/>
    <col min="9976" max="9976" width="0" style="432" hidden="1" customWidth="1"/>
    <col min="9977" max="10225" width="9.140625" style="432"/>
    <col min="10226" max="10226" width="4.5703125" style="432" bestFit="1" customWidth="1"/>
    <col min="10227" max="10227" width="45.7109375" style="432" customWidth="1"/>
    <col min="10228" max="10228" width="5.85546875" style="432" customWidth="1"/>
    <col min="10229" max="10229" width="6.28515625" style="432" customWidth="1"/>
    <col min="10230" max="10230" width="14.28515625" style="432" customWidth="1"/>
    <col min="10231" max="10231" width="15.42578125" style="432" customWidth="1"/>
    <col min="10232" max="10232" width="0" style="432" hidden="1" customWidth="1"/>
    <col min="10233" max="10481" width="9.140625" style="432"/>
    <col min="10482" max="10482" width="4.5703125" style="432" bestFit="1" customWidth="1"/>
    <col min="10483" max="10483" width="45.7109375" style="432" customWidth="1"/>
    <col min="10484" max="10484" width="5.85546875" style="432" customWidth="1"/>
    <col min="10485" max="10485" width="6.28515625" style="432" customWidth="1"/>
    <col min="10486" max="10486" width="14.28515625" style="432" customWidth="1"/>
    <col min="10487" max="10487" width="15.42578125" style="432" customWidth="1"/>
    <col min="10488" max="10488" width="0" style="432" hidden="1" customWidth="1"/>
    <col min="10489" max="10737" width="9.140625" style="432"/>
    <col min="10738" max="10738" width="4.5703125" style="432" bestFit="1" customWidth="1"/>
    <col min="10739" max="10739" width="45.7109375" style="432" customWidth="1"/>
    <col min="10740" max="10740" width="5.85546875" style="432" customWidth="1"/>
    <col min="10741" max="10741" width="6.28515625" style="432" customWidth="1"/>
    <col min="10742" max="10742" width="14.28515625" style="432" customWidth="1"/>
    <col min="10743" max="10743" width="15.42578125" style="432" customWidth="1"/>
    <col min="10744" max="10744" width="0" style="432" hidden="1" customWidth="1"/>
    <col min="10745" max="10993" width="9.140625" style="432"/>
    <col min="10994" max="10994" width="4.5703125" style="432" bestFit="1" customWidth="1"/>
    <col min="10995" max="10995" width="45.7109375" style="432" customWidth="1"/>
    <col min="10996" max="10996" width="5.85546875" style="432" customWidth="1"/>
    <col min="10997" max="10997" width="6.28515625" style="432" customWidth="1"/>
    <col min="10998" max="10998" width="14.28515625" style="432" customWidth="1"/>
    <col min="10999" max="10999" width="15.42578125" style="432" customWidth="1"/>
    <col min="11000" max="11000" width="0" style="432" hidden="1" customWidth="1"/>
    <col min="11001" max="11249" width="9.140625" style="432"/>
    <col min="11250" max="11250" width="4.5703125" style="432" bestFit="1" customWidth="1"/>
    <col min="11251" max="11251" width="45.7109375" style="432" customWidth="1"/>
    <col min="11252" max="11252" width="5.85546875" style="432" customWidth="1"/>
    <col min="11253" max="11253" width="6.28515625" style="432" customWidth="1"/>
    <col min="11254" max="11254" width="14.28515625" style="432" customWidth="1"/>
    <col min="11255" max="11255" width="15.42578125" style="432" customWidth="1"/>
    <col min="11256" max="11256" width="0" style="432" hidden="1" customWidth="1"/>
    <col min="11257" max="11505" width="9.140625" style="432"/>
    <col min="11506" max="11506" width="4.5703125" style="432" bestFit="1" customWidth="1"/>
    <col min="11507" max="11507" width="45.7109375" style="432" customWidth="1"/>
    <col min="11508" max="11508" width="5.85546875" style="432" customWidth="1"/>
    <col min="11509" max="11509" width="6.28515625" style="432" customWidth="1"/>
    <col min="11510" max="11510" width="14.28515625" style="432" customWidth="1"/>
    <col min="11511" max="11511" width="15.42578125" style="432" customWidth="1"/>
    <col min="11512" max="11512" width="0" style="432" hidden="1" customWidth="1"/>
    <col min="11513" max="11761" width="9.140625" style="432"/>
    <col min="11762" max="11762" width="4.5703125" style="432" bestFit="1" customWidth="1"/>
    <col min="11763" max="11763" width="45.7109375" style="432" customWidth="1"/>
    <col min="11764" max="11764" width="5.85546875" style="432" customWidth="1"/>
    <col min="11765" max="11765" width="6.28515625" style="432" customWidth="1"/>
    <col min="11766" max="11766" width="14.28515625" style="432" customWidth="1"/>
    <col min="11767" max="11767" width="15.42578125" style="432" customWidth="1"/>
    <col min="11768" max="11768" width="0" style="432" hidden="1" customWidth="1"/>
    <col min="11769" max="12017" width="9.140625" style="432"/>
    <col min="12018" max="12018" width="4.5703125" style="432" bestFit="1" customWidth="1"/>
    <col min="12019" max="12019" width="45.7109375" style="432" customWidth="1"/>
    <col min="12020" max="12020" width="5.85546875" style="432" customWidth="1"/>
    <col min="12021" max="12021" width="6.28515625" style="432" customWidth="1"/>
    <col min="12022" max="12022" width="14.28515625" style="432" customWidth="1"/>
    <col min="12023" max="12023" width="15.42578125" style="432" customWidth="1"/>
    <col min="12024" max="12024" width="0" style="432" hidden="1" customWidth="1"/>
    <col min="12025" max="12273" width="9.140625" style="432"/>
    <col min="12274" max="12274" width="4.5703125" style="432" bestFit="1" customWidth="1"/>
    <col min="12275" max="12275" width="45.7109375" style="432" customWidth="1"/>
    <col min="12276" max="12276" width="5.85546875" style="432" customWidth="1"/>
    <col min="12277" max="12277" width="6.28515625" style="432" customWidth="1"/>
    <col min="12278" max="12278" width="14.28515625" style="432" customWidth="1"/>
    <col min="12279" max="12279" width="15.42578125" style="432" customWidth="1"/>
    <col min="12280" max="12280" width="0" style="432" hidden="1" customWidth="1"/>
    <col min="12281" max="12529" width="9.140625" style="432"/>
    <col min="12530" max="12530" width="4.5703125" style="432" bestFit="1" customWidth="1"/>
    <col min="12531" max="12531" width="45.7109375" style="432" customWidth="1"/>
    <col min="12532" max="12532" width="5.85546875" style="432" customWidth="1"/>
    <col min="12533" max="12533" width="6.28515625" style="432" customWidth="1"/>
    <col min="12534" max="12534" width="14.28515625" style="432" customWidth="1"/>
    <col min="12535" max="12535" width="15.42578125" style="432" customWidth="1"/>
    <col min="12536" max="12536" width="0" style="432" hidden="1" customWidth="1"/>
    <col min="12537" max="12785" width="9.140625" style="432"/>
    <col min="12786" max="12786" width="4.5703125" style="432" bestFit="1" customWidth="1"/>
    <col min="12787" max="12787" width="45.7109375" style="432" customWidth="1"/>
    <col min="12788" max="12788" width="5.85546875" style="432" customWidth="1"/>
    <col min="12789" max="12789" width="6.28515625" style="432" customWidth="1"/>
    <col min="12790" max="12790" width="14.28515625" style="432" customWidth="1"/>
    <col min="12791" max="12791" width="15.42578125" style="432" customWidth="1"/>
    <col min="12792" max="12792" width="0" style="432" hidden="1" customWidth="1"/>
    <col min="12793" max="13041" width="9.140625" style="432"/>
    <col min="13042" max="13042" width="4.5703125" style="432" bestFit="1" customWidth="1"/>
    <col min="13043" max="13043" width="45.7109375" style="432" customWidth="1"/>
    <col min="13044" max="13044" width="5.85546875" style="432" customWidth="1"/>
    <col min="13045" max="13045" width="6.28515625" style="432" customWidth="1"/>
    <col min="13046" max="13046" width="14.28515625" style="432" customWidth="1"/>
    <col min="13047" max="13047" width="15.42578125" style="432" customWidth="1"/>
    <col min="13048" max="13048" width="0" style="432" hidden="1" customWidth="1"/>
    <col min="13049" max="13297" width="9.140625" style="432"/>
    <col min="13298" max="13298" width="4.5703125" style="432" bestFit="1" customWidth="1"/>
    <col min="13299" max="13299" width="45.7109375" style="432" customWidth="1"/>
    <col min="13300" max="13300" width="5.85546875" style="432" customWidth="1"/>
    <col min="13301" max="13301" width="6.28515625" style="432" customWidth="1"/>
    <col min="13302" max="13302" width="14.28515625" style="432" customWidth="1"/>
    <col min="13303" max="13303" width="15.42578125" style="432" customWidth="1"/>
    <col min="13304" max="13304" width="0" style="432" hidden="1" customWidth="1"/>
    <col min="13305" max="13553" width="9.140625" style="432"/>
    <col min="13554" max="13554" width="4.5703125" style="432" bestFit="1" customWidth="1"/>
    <col min="13555" max="13555" width="45.7109375" style="432" customWidth="1"/>
    <col min="13556" max="13556" width="5.85546875" style="432" customWidth="1"/>
    <col min="13557" max="13557" width="6.28515625" style="432" customWidth="1"/>
    <col min="13558" max="13558" width="14.28515625" style="432" customWidth="1"/>
    <col min="13559" max="13559" width="15.42578125" style="432" customWidth="1"/>
    <col min="13560" max="13560" width="0" style="432" hidden="1" customWidth="1"/>
    <col min="13561" max="13809" width="9.140625" style="432"/>
    <col min="13810" max="13810" width="4.5703125" style="432" bestFit="1" customWidth="1"/>
    <col min="13811" max="13811" width="45.7109375" style="432" customWidth="1"/>
    <col min="13812" max="13812" width="5.85546875" style="432" customWidth="1"/>
    <col min="13813" max="13813" width="6.28515625" style="432" customWidth="1"/>
    <col min="13814" max="13814" width="14.28515625" style="432" customWidth="1"/>
    <col min="13815" max="13815" width="15.42578125" style="432" customWidth="1"/>
    <col min="13816" max="13816" width="0" style="432" hidden="1" customWidth="1"/>
    <col min="13817" max="14065" width="9.140625" style="432"/>
    <col min="14066" max="14066" width="4.5703125" style="432" bestFit="1" customWidth="1"/>
    <col min="14067" max="14067" width="45.7109375" style="432" customWidth="1"/>
    <col min="14068" max="14068" width="5.85546875" style="432" customWidth="1"/>
    <col min="14069" max="14069" width="6.28515625" style="432" customWidth="1"/>
    <col min="14070" max="14070" width="14.28515625" style="432" customWidth="1"/>
    <col min="14071" max="14071" width="15.42578125" style="432" customWidth="1"/>
    <col min="14072" max="14072" width="0" style="432" hidden="1" customWidth="1"/>
    <col min="14073" max="14321" width="9.140625" style="432"/>
    <col min="14322" max="14322" width="4.5703125" style="432" bestFit="1" customWidth="1"/>
    <col min="14323" max="14323" width="45.7109375" style="432" customWidth="1"/>
    <col min="14324" max="14324" width="5.85546875" style="432" customWidth="1"/>
    <col min="14325" max="14325" width="6.28515625" style="432" customWidth="1"/>
    <col min="14326" max="14326" width="14.28515625" style="432" customWidth="1"/>
    <col min="14327" max="14327" width="15.42578125" style="432" customWidth="1"/>
    <col min="14328" max="14328" width="0" style="432" hidden="1" customWidth="1"/>
    <col min="14329" max="14577" width="9.140625" style="432"/>
    <col min="14578" max="14578" width="4.5703125" style="432" bestFit="1" customWidth="1"/>
    <col min="14579" max="14579" width="45.7109375" style="432" customWidth="1"/>
    <col min="14580" max="14580" width="5.85546875" style="432" customWidth="1"/>
    <col min="14581" max="14581" width="6.28515625" style="432" customWidth="1"/>
    <col min="14582" max="14582" width="14.28515625" style="432" customWidth="1"/>
    <col min="14583" max="14583" width="15.42578125" style="432" customWidth="1"/>
    <col min="14584" max="14584" width="0" style="432" hidden="1" customWidth="1"/>
    <col min="14585" max="14833" width="9.140625" style="432"/>
    <col min="14834" max="14834" width="4.5703125" style="432" bestFit="1" customWidth="1"/>
    <col min="14835" max="14835" width="45.7109375" style="432" customWidth="1"/>
    <col min="14836" max="14836" width="5.85546875" style="432" customWidth="1"/>
    <col min="14837" max="14837" width="6.28515625" style="432" customWidth="1"/>
    <col min="14838" max="14838" width="14.28515625" style="432" customWidth="1"/>
    <col min="14839" max="14839" width="15.42578125" style="432" customWidth="1"/>
    <col min="14840" max="14840" width="0" style="432" hidden="1" customWidth="1"/>
    <col min="14841" max="15089" width="9.140625" style="432"/>
    <col min="15090" max="15090" width="4.5703125" style="432" bestFit="1" customWidth="1"/>
    <col min="15091" max="15091" width="45.7109375" style="432" customWidth="1"/>
    <col min="15092" max="15092" width="5.85546875" style="432" customWidth="1"/>
    <col min="15093" max="15093" width="6.28515625" style="432" customWidth="1"/>
    <col min="15094" max="15094" width="14.28515625" style="432" customWidth="1"/>
    <col min="15095" max="15095" width="15.42578125" style="432" customWidth="1"/>
    <col min="15096" max="15096" width="0" style="432" hidden="1" customWidth="1"/>
    <col min="15097" max="15345" width="9.140625" style="432"/>
    <col min="15346" max="15346" width="4.5703125" style="432" bestFit="1" customWidth="1"/>
    <col min="15347" max="15347" width="45.7109375" style="432" customWidth="1"/>
    <col min="15348" max="15348" width="5.85546875" style="432" customWidth="1"/>
    <col min="15349" max="15349" width="6.28515625" style="432" customWidth="1"/>
    <col min="15350" max="15350" width="14.28515625" style="432" customWidth="1"/>
    <col min="15351" max="15351" width="15.42578125" style="432" customWidth="1"/>
    <col min="15352" max="15352" width="0" style="432" hidden="1" customWidth="1"/>
    <col min="15353" max="15601" width="9.140625" style="432"/>
    <col min="15602" max="15602" width="4.5703125" style="432" bestFit="1" customWidth="1"/>
    <col min="15603" max="15603" width="45.7109375" style="432" customWidth="1"/>
    <col min="15604" max="15604" width="5.85546875" style="432" customWidth="1"/>
    <col min="15605" max="15605" width="6.28515625" style="432" customWidth="1"/>
    <col min="15606" max="15606" width="14.28515625" style="432" customWidth="1"/>
    <col min="15607" max="15607" width="15.42578125" style="432" customWidth="1"/>
    <col min="15608" max="15608" width="0" style="432" hidden="1" customWidth="1"/>
    <col min="15609" max="15857" width="9.140625" style="432"/>
    <col min="15858" max="15858" width="4.5703125" style="432" bestFit="1" customWidth="1"/>
    <col min="15859" max="15859" width="45.7109375" style="432" customWidth="1"/>
    <col min="15860" max="15860" width="5.85546875" style="432" customWidth="1"/>
    <col min="15861" max="15861" width="6.28515625" style="432" customWidth="1"/>
    <col min="15862" max="15862" width="14.28515625" style="432" customWidth="1"/>
    <col min="15863" max="15863" width="15.42578125" style="432" customWidth="1"/>
    <col min="15864" max="15864" width="0" style="432" hidden="1" customWidth="1"/>
    <col min="15865" max="16113" width="9.140625" style="432"/>
    <col min="16114" max="16114" width="4.5703125" style="432" bestFit="1" customWidth="1"/>
    <col min="16115" max="16115" width="45.7109375" style="432" customWidth="1"/>
    <col min="16116" max="16116" width="5.85546875" style="432" customWidth="1"/>
    <col min="16117" max="16117" width="6.28515625" style="432" customWidth="1"/>
    <col min="16118" max="16118" width="14.28515625" style="432" customWidth="1"/>
    <col min="16119" max="16119" width="15.42578125" style="432" customWidth="1"/>
    <col min="16120" max="16120" width="0" style="432" hidden="1" customWidth="1"/>
    <col min="16121" max="16384" width="9.140625" style="432"/>
  </cols>
  <sheetData>
    <row r="1" spans="1:7" s="437" customFormat="1" ht="28.5" customHeight="1" x14ac:dyDescent="0.2">
      <c r="A1" s="433" t="s">
        <v>1185</v>
      </c>
      <c r="B1" s="434" t="s">
        <v>5</v>
      </c>
      <c r="C1" s="434" t="s">
        <v>7</v>
      </c>
      <c r="D1" s="434" t="s">
        <v>8</v>
      </c>
      <c r="E1" s="435" t="s">
        <v>1186</v>
      </c>
      <c r="F1" s="436" t="s">
        <v>10</v>
      </c>
    </row>
    <row r="2" spans="1:7" s="430" customFormat="1" x14ac:dyDescent="0.2">
      <c r="A2" s="438"/>
      <c r="B2" s="439"/>
      <c r="C2" s="440"/>
      <c r="D2" s="441"/>
      <c r="E2" s="442" t="s">
        <v>1187</v>
      </c>
      <c r="F2" s="442"/>
      <c r="G2" s="443"/>
    </row>
    <row r="3" spans="1:7" s="430" customFormat="1" ht="195" customHeight="1" x14ac:dyDescent="0.2">
      <c r="A3" s="444"/>
      <c r="B3" s="680" t="s">
        <v>1580</v>
      </c>
      <c r="C3" s="681"/>
      <c r="D3" s="681"/>
      <c r="E3" s="681"/>
      <c r="F3" s="681"/>
      <c r="G3" s="443"/>
    </row>
    <row r="4" spans="1:7" s="452" customFormat="1" x14ac:dyDescent="0.2">
      <c r="A4" s="445" t="s">
        <v>1183</v>
      </c>
      <c r="B4" s="446" t="s">
        <v>1337</v>
      </c>
      <c r="C4" s="447"/>
      <c r="D4" s="448"/>
      <c r="E4" s="449"/>
      <c r="F4" s="450"/>
      <c r="G4" s="451"/>
    </row>
    <row r="5" spans="1:7" s="452" customFormat="1" x14ac:dyDescent="0.2">
      <c r="A5" s="445"/>
      <c r="B5" s="573"/>
      <c r="C5" s="453"/>
      <c r="D5" s="574"/>
      <c r="E5" s="575"/>
      <c r="F5" s="576"/>
      <c r="G5" s="451"/>
    </row>
    <row r="6" spans="1:7" s="430" customFormat="1" x14ac:dyDescent="0.2">
      <c r="A6" s="577" t="s">
        <v>1305</v>
      </c>
      <c r="B6" s="453" t="s">
        <v>1188</v>
      </c>
      <c r="C6" s="454"/>
      <c r="D6" s="455"/>
      <c r="E6" s="456" t="s">
        <v>1187</v>
      </c>
      <c r="F6" s="457"/>
      <c r="G6" s="458"/>
    </row>
    <row r="7" spans="1:7" s="430" customFormat="1" x14ac:dyDescent="0.2">
      <c r="A7" s="459"/>
      <c r="B7" s="460" t="s">
        <v>1189</v>
      </c>
      <c r="C7" s="454"/>
      <c r="D7" s="455"/>
      <c r="E7" s="456"/>
      <c r="F7" s="457"/>
      <c r="G7" s="458"/>
    </row>
    <row r="8" spans="1:7" s="430" customFormat="1" x14ac:dyDescent="0.2">
      <c r="A8" s="459"/>
      <c r="B8" s="460" t="s">
        <v>1190</v>
      </c>
      <c r="C8" s="461"/>
      <c r="D8" s="462"/>
      <c r="E8" s="456"/>
      <c r="F8" s="457"/>
      <c r="G8" s="458"/>
    </row>
    <row r="9" spans="1:7" s="468" customFormat="1" ht="62.25" customHeight="1" x14ac:dyDescent="0.2">
      <c r="A9" s="463" t="s">
        <v>1340</v>
      </c>
      <c r="B9" s="464" t="s">
        <v>1191</v>
      </c>
      <c r="C9" s="461" t="s">
        <v>18</v>
      </c>
      <c r="D9" s="462">
        <v>1</v>
      </c>
      <c r="E9" s="465"/>
      <c r="F9" s="466">
        <f t="shared" ref="F9:F44" si="0">D9*E9</f>
        <v>0</v>
      </c>
      <c r="G9" s="467"/>
    </row>
    <row r="10" spans="1:7" s="473" customFormat="1" x14ac:dyDescent="0.2">
      <c r="A10" s="463" t="s">
        <v>1338</v>
      </c>
      <c r="B10" s="469" t="s">
        <v>1192</v>
      </c>
      <c r="C10" s="470" t="s">
        <v>14</v>
      </c>
      <c r="D10" s="471">
        <v>4</v>
      </c>
      <c r="E10" s="465"/>
      <c r="F10" s="466">
        <f t="shared" si="0"/>
        <v>0</v>
      </c>
      <c r="G10" s="472"/>
    </row>
    <row r="11" spans="1:7" s="468" customFormat="1" ht="38.25" x14ac:dyDescent="0.2">
      <c r="A11" s="463" t="s">
        <v>1339</v>
      </c>
      <c r="B11" s="460" t="s">
        <v>1193</v>
      </c>
      <c r="C11" s="461" t="s">
        <v>20</v>
      </c>
      <c r="D11" s="462">
        <v>1</v>
      </c>
      <c r="E11" s="465"/>
      <c r="F11" s="466">
        <f t="shared" si="0"/>
        <v>0</v>
      </c>
      <c r="G11" s="467"/>
    </row>
    <row r="12" spans="1:7" s="468" customFormat="1" x14ac:dyDescent="0.2">
      <c r="A12" s="463" t="s">
        <v>1341</v>
      </c>
      <c r="B12" s="460" t="s">
        <v>1194</v>
      </c>
      <c r="C12" s="461" t="s">
        <v>20</v>
      </c>
      <c r="D12" s="462">
        <v>1</v>
      </c>
      <c r="E12" s="465"/>
      <c r="F12" s="466">
        <f t="shared" si="0"/>
        <v>0</v>
      </c>
      <c r="G12" s="467"/>
    </row>
    <row r="13" spans="1:7" s="468" customFormat="1" x14ac:dyDescent="0.2">
      <c r="A13" s="463" t="s">
        <v>1342</v>
      </c>
      <c r="B13" s="460" t="s">
        <v>1195</v>
      </c>
      <c r="C13" s="461" t="s">
        <v>20</v>
      </c>
      <c r="D13" s="462">
        <v>1</v>
      </c>
      <c r="E13" s="465"/>
      <c r="F13" s="466">
        <f t="shared" si="0"/>
        <v>0</v>
      </c>
      <c r="G13" s="467"/>
    </row>
    <row r="14" spans="1:7" s="468" customFormat="1" x14ac:dyDescent="0.2">
      <c r="A14" s="463" t="s">
        <v>1343</v>
      </c>
      <c r="B14" s="460" t="s">
        <v>1196</v>
      </c>
      <c r="C14" s="461" t="s">
        <v>20</v>
      </c>
      <c r="D14" s="462">
        <v>1</v>
      </c>
      <c r="E14" s="465"/>
      <c r="F14" s="466">
        <f t="shared" si="0"/>
        <v>0</v>
      </c>
      <c r="G14" s="467"/>
    </row>
    <row r="15" spans="1:7" s="468" customFormat="1" ht="25.5" x14ac:dyDescent="0.2">
      <c r="A15" s="463" t="s">
        <v>1344</v>
      </c>
      <c r="B15" s="460" t="s">
        <v>1197</v>
      </c>
      <c r="C15" s="461" t="s">
        <v>20</v>
      </c>
      <c r="D15" s="462">
        <v>2</v>
      </c>
      <c r="E15" s="465"/>
      <c r="F15" s="466">
        <f t="shared" si="0"/>
        <v>0</v>
      </c>
      <c r="G15" s="467"/>
    </row>
    <row r="16" spans="1:7" s="468" customFormat="1" ht="25.5" x14ac:dyDescent="0.2">
      <c r="A16" s="463" t="s">
        <v>1345</v>
      </c>
      <c r="B16" s="460" t="s">
        <v>1198</v>
      </c>
      <c r="C16" s="461" t="s">
        <v>20</v>
      </c>
      <c r="D16" s="462">
        <v>19</v>
      </c>
      <c r="E16" s="465"/>
      <c r="F16" s="466">
        <f t="shared" si="0"/>
        <v>0</v>
      </c>
      <c r="G16" s="467"/>
    </row>
    <row r="17" spans="1:9" s="468" customFormat="1" ht="70.5" customHeight="1" x14ac:dyDescent="0.2">
      <c r="A17" s="463" t="s">
        <v>1346</v>
      </c>
      <c r="B17" s="474" t="s">
        <v>1199</v>
      </c>
      <c r="C17" s="461" t="s">
        <v>20</v>
      </c>
      <c r="D17" s="462">
        <v>2</v>
      </c>
      <c r="E17" s="465"/>
      <c r="F17" s="466">
        <f t="shared" si="0"/>
        <v>0</v>
      </c>
      <c r="G17" s="467"/>
    </row>
    <row r="18" spans="1:9" s="468" customFormat="1" ht="31.5" customHeight="1" x14ac:dyDescent="0.2">
      <c r="A18" s="463" t="s">
        <v>1347</v>
      </c>
      <c r="B18" s="464" t="s">
        <v>1200</v>
      </c>
      <c r="C18" s="461" t="s">
        <v>20</v>
      </c>
      <c r="D18" s="462">
        <v>2</v>
      </c>
      <c r="E18" s="465"/>
      <c r="F18" s="466">
        <f t="shared" si="0"/>
        <v>0</v>
      </c>
      <c r="G18" s="467"/>
    </row>
    <row r="19" spans="1:9" s="468" customFormat="1" ht="72" customHeight="1" x14ac:dyDescent="0.2">
      <c r="A19" s="463" t="s">
        <v>1348</v>
      </c>
      <c r="B19" s="474" t="s">
        <v>1201</v>
      </c>
      <c r="C19" s="461" t="s">
        <v>20</v>
      </c>
      <c r="D19" s="462">
        <v>2</v>
      </c>
      <c r="E19" s="465"/>
      <c r="F19" s="466">
        <f t="shared" si="0"/>
        <v>0</v>
      </c>
      <c r="G19" s="467"/>
    </row>
    <row r="20" spans="1:9" s="468" customFormat="1" ht="30.75" customHeight="1" x14ac:dyDescent="0.2">
      <c r="A20" s="463" t="s">
        <v>1349</v>
      </c>
      <c r="B20" s="464" t="s">
        <v>1202</v>
      </c>
      <c r="C20" s="461" t="s">
        <v>20</v>
      </c>
      <c r="D20" s="462">
        <v>2</v>
      </c>
      <c r="E20" s="465"/>
      <c r="F20" s="466">
        <f t="shared" si="0"/>
        <v>0</v>
      </c>
      <c r="G20" s="467"/>
    </row>
    <row r="21" spans="1:9" s="468" customFormat="1" ht="72" customHeight="1" x14ac:dyDescent="0.2">
      <c r="A21" s="463" t="s">
        <v>1350</v>
      </c>
      <c r="B21" s="474" t="s">
        <v>1203</v>
      </c>
      <c r="C21" s="461" t="s">
        <v>20</v>
      </c>
      <c r="D21" s="462">
        <v>1</v>
      </c>
      <c r="E21" s="465"/>
      <c r="F21" s="466">
        <f t="shared" si="0"/>
        <v>0</v>
      </c>
      <c r="G21" s="467"/>
    </row>
    <row r="22" spans="1:9" s="468" customFormat="1" ht="28.5" customHeight="1" x14ac:dyDescent="0.2">
      <c r="A22" s="463" t="s">
        <v>1351</v>
      </c>
      <c r="B22" s="464" t="s">
        <v>1202</v>
      </c>
      <c r="C22" s="461" t="s">
        <v>20</v>
      </c>
      <c r="D22" s="462">
        <v>1</v>
      </c>
      <c r="E22" s="465"/>
      <c r="F22" s="466">
        <f t="shared" si="0"/>
        <v>0</v>
      </c>
      <c r="G22" s="467"/>
    </row>
    <row r="23" spans="1:9" s="468" customFormat="1" ht="72" customHeight="1" x14ac:dyDescent="0.2">
      <c r="A23" s="463" t="s">
        <v>1352</v>
      </c>
      <c r="B23" s="474" t="s">
        <v>1204</v>
      </c>
      <c r="C23" s="461" t="s">
        <v>20</v>
      </c>
      <c r="D23" s="462">
        <v>3</v>
      </c>
      <c r="E23" s="465"/>
      <c r="F23" s="466">
        <f t="shared" si="0"/>
        <v>0</v>
      </c>
      <c r="G23" s="467"/>
      <c r="I23" s="475"/>
    </row>
    <row r="24" spans="1:9" s="468" customFormat="1" ht="33" customHeight="1" x14ac:dyDescent="0.2">
      <c r="A24" s="463" t="s">
        <v>1353</v>
      </c>
      <c r="B24" s="464" t="s">
        <v>1202</v>
      </c>
      <c r="C24" s="461" t="s">
        <v>20</v>
      </c>
      <c r="D24" s="462">
        <v>3</v>
      </c>
      <c r="E24" s="465"/>
      <c r="F24" s="466">
        <f t="shared" si="0"/>
        <v>0</v>
      </c>
      <c r="G24" s="467"/>
    </row>
    <row r="25" spans="1:9" s="468" customFormat="1" ht="72" customHeight="1" x14ac:dyDescent="0.2">
      <c r="A25" s="463" t="s">
        <v>1354</v>
      </c>
      <c r="B25" s="474" t="s">
        <v>1205</v>
      </c>
      <c r="C25" s="461" t="s">
        <v>20</v>
      </c>
      <c r="D25" s="462">
        <v>1</v>
      </c>
      <c r="E25" s="465"/>
      <c r="F25" s="466">
        <f t="shared" si="0"/>
        <v>0</v>
      </c>
      <c r="G25" s="467"/>
    </row>
    <row r="26" spans="1:9" s="468" customFormat="1" ht="32.25" customHeight="1" x14ac:dyDescent="0.2">
      <c r="A26" s="463" t="s">
        <v>1355</v>
      </c>
      <c r="B26" s="464" t="s">
        <v>1202</v>
      </c>
      <c r="C26" s="461" t="s">
        <v>20</v>
      </c>
      <c r="D26" s="462">
        <v>1</v>
      </c>
      <c r="E26" s="465"/>
      <c r="F26" s="466">
        <f t="shared" si="0"/>
        <v>0</v>
      </c>
      <c r="G26" s="467"/>
    </row>
    <row r="27" spans="1:9" s="468" customFormat="1" ht="72" customHeight="1" x14ac:dyDescent="0.2">
      <c r="A27" s="463" t="s">
        <v>1356</v>
      </c>
      <c r="B27" s="474" t="s">
        <v>1206</v>
      </c>
      <c r="C27" s="461" t="s">
        <v>20</v>
      </c>
      <c r="D27" s="462">
        <v>1</v>
      </c>
      <c r="E27" s="465"/>
      <c r="F27" s="466">
        <f t="shared" si="0"/>
        <v>0</v>
      </c>
      <c r="G27" s="467"/>
    </row>
    <row r="28" spans="1:9" s="468" customFormat="1" ht="51" customHeight="1" x14ac:dyDescent="0.2">
      <c r="A28" s="463" t="s">
        <v>1357</v>
      </c>
      <c r="B28" s="464" t="s">
        <v>1202</v>
      </c>
      <c r="C28" s="461" t="s">
        <v>20</v>
      </c>
      <c r="D28" s="462">
        <v>1</v>
      </c>
      <c r="E28" s="465"/>
      <c r="F28" s="466">
        <f t="shared" si="0"/>
        <v>0</v>
      </c>
      <c r="G28" s="467"/>
    </row>
    <row r="29" spans="1:9" s="468" customFormat="1" ht="72" customHeight="1" x14ac:dyDescent="0.2">
      <c r="A29" s="463" t="s">
        <v>1358</v>
      </c>
      <c r="B29" s="474" t="s">
        <v>1207</v>
      </c>
      <c r="C29" s="461" t="s">
        <v>20</v>
      </c>
      <c r="D29" s="462">
        <v>2</v>
      </c>
      <c r="E29" s="465"/>
      <c r="F29" s="466">
        <f t="shared" si="0"/>
        <v>0</v>
      </c>
      <c r="G29" s="467"/>
    </row>
    <row r="30" spans="1:9" s="468" customFormat="1" ht="27" customHeight="1" x14ac:dyDescent="0.2">
      <c r="A30" s="463" t="s">
        <v>1359</v>
      </c>
      <c r="B30" s="464" t="s">
        <v>1208</v>
      </c>
      <c r="C30" s="461" t="s">
        <v>20</v>
      </c>
      <c r="D30" s="462">
        <v>2</v>
      </c>
      <c r="E30" s="465"/>
      <c r="F30" s="466">
        <f t="shared" si="0"/>
        <v>0</v>
      </c>
      <c r="G30" s="467"/>
    </row>
    <row r="31" spans="1:9" s="468" customFormat="1" ht="51" x14ac:dyDescent="0.2">
      <c r="A31" s="463" t="s">
        <v>1360</v>
      </c>
      <c r="B31" s="460" t="s">
        <v>1209</v>
      </c>
      <c r="C31" s="461" t="s">
        <v>20</v>
      </c>
      <c r="D31" s="462">
        <v>8</v>
      </c>
      <c r="E31" s="465"/>
      <c r="F31" s="466">
        <f t="shared" si="0"/>
        <v>0</v>
      </c>
      <c r="G31" s="467"/>
    </row>
    <row r="32" spans="1:9" s="480" customFormat="1" ht="43.5" customHeight="1" x14ac:dyDescent="0.2">
      <c r="A32" s="463" t="s">
        <v>1361</v>
      </c>
      <c r="B32" s="476" t="s">
        <v>1210</v>
      </c>
      <c r="C32" s="477" t="s">
        <v>14</v>
      </c>
      <c r="D32" s="478">
        <v>10</v>
      </c>
      <c r="E32" s="465"/>
      <c r="F32" s="466">
        <f t="shared" si="0"/>
        <v>0</v>
      </c>
      <c r="G32" s="479"/>
    </row>
    <row r="33" spans="1:7" s="480" customFormat="1" ht="43.5" customHeight="1" x14ac:dyDescent="0.2">
      <c r="A33" s="463" t="s">
        <v>1362</v>
      </c>
      <c r="B33" s="476" t="s">
        <v>1211</v>
      </c>
      <c r="C33" s="477" t="s">
        <v>14</v>
      </c>
      <c r="D33" s="478">
        <v>2</v>
      </c>
      <c r="E33" s="465"/>
      <c r="F33" s="466">
        <f t="shared" si="0"/>
        <v>0</v>
      </c>
      <c r="G33" s="479"/>
    </row>
    <row r="34" spans="1:7" s="468" customFormat="1" ht="38.25" x14ac:dyDescent="0.2">
      <c r="A34" s="463" t="s">
        <v>1363</v>
      </c>
      <c r="B34" s="460" t="s">
        <v>1212</v>
      </c>
      <c r="C34" s="461" t="s">
        <v>20</v>
      </c>
      <c r="D34" s="462">
        <v>8</v>
      </c>
      <c r="E34" s="465"/>
      <c r="F34" s="466">
        <f t="shared" si="0"/>
        <v>0</v>
      </c>
      <c r="G34" s="467"/>
    </row>
    <row r="35" spans="1:7" s="468" customFormat="1" ht="38.25" x14ac:dyDescent="0.2">
      <c r="A35" s="463" t="s">
        <v>1364</v>
      </c>
      <c r="B35" s="460" t="s">
        <v>1213</v>
      </c>
      <c r="C35" s="461" t="s">
        <v>20</v>
      </c>
      <c r="D35" s="462">
        <v>2</v>
      </c>
      <c r="E35" s="465"/>
      <c r="F35" s="466">
        <f t="shared" si="0"/>
        <v>0</v>
      </c>
      <c r="G35" s="467"/>
    </row>
    <row r="36" spans="1:7" s="468" customFormat="1" x14ac:dyDescent="0.2">
      <c r="A36" s="463" t="s">
        <v>1365</v>
      </c>
      <c r="B36" s="460" t="s">
        <v>1214</v>
      </c>
      <c r="C36" s="461" t="s">
        <v>18</v>
      </c>
      <c r="D36" s="462">
        <v>1</v>
      </c>
      <c r="E36" s="465"/>
      <c r="F36" s="466">
        <f t="shared" si="0"/>
        <v>0</v>
      </c>
      <c r="G36" s="467"/>
    </row>
    <row r="37" spans="1:7" s="468" customFormat="1" x14ac:dyDescent="0.2">
      <c r="A37" s="463" t="s">
        <v>1366</v>
      </c>
      <c r="B37" s="460" t="s">
        <v>1215</v>
      </c>
      <c r="C37" s="461" t="s">
        <v>18</v>
      </c>
      <c r="D37" s="462">
        <v>1</v>
      </c>
      <c r="E37" s="465"/>
      <c r="F37" s="466">
        <f t="shared" si="0"/>
        <v>0</v>
      </c>
      <c r="G37" s="467"/>
    </row>
    <row r="38" spans="1:7" s="468" customFormat="1" x14ac:dyDescent="0.2">
      <c r="A38" s="463" t="s">
        <v>1367</v>
      </c>
      <c r="B38" s="460" t="s">
        <v>1216</v>
      </c>
      <c r="C38" s="461" t="s">
        <v>18</v>
      </c>
      <c r="D38" s="462">
        <v>23</v>
      </c>
      <c r="E38" s="481"/>
      <c r="F38" s="466">
        <f t="shared" si="0"/>
        <v>0</v>
      </c>
      <c r="G38" s="467"/>
    </row>
    <row r="39" spans="1:7" s="468" customFormat="1" x14ac:dyDescent="0.2">
      <c r="A39" s="463" t="s">
        <v>1368</v>
      </c>
      <c r="B39" s="460" t="s">
        <v>1217</v>
      </c>
      <c r="C39" s="461" t="s">
        <v>18</v>
      </c>
      <c r="D39" s="462">
        <v>5</v>
      </c>
      <c r="E39" s="481"/>
      <c r="F39" s="466">
        <f t="shared" si="0"/>
        <v>0</v>
      </c>
      <c r="G39" s="467"/>
    </row>
    <row r="40" spans="1:7" s="468" customFormat="1" x14ac:dyDescent="0.2">
      <c r="A40" s="463" t="s">
        <v>1369</v>
      </c>
      <c r="B40" s="460" t="s">
        <v>1218</v>
      </c>
      <c r="C40" s="461" t="s">
        <v>62</v>
      </c>
      <c r="D40" s="462">
        <v>5</v>
      </c>
      <c r="E40" s="481"/>
      <c r="F40" s="466">
        <f t="shared" si="0"/>
        <v>0</v>
      </c>
      <c r="G40" s="467"/>
    </row>
    <row r="41" spans="1:7" s="468" customFormat="1" x14ac:dyDescent="0.2">
      <c r="A41" s="463" t="s">
        <v>1370</v>
      </c>
      <c r="B41" s="460" t="s">
        <v>1219</v>
      </c>
      <c r="C41" s="461" t="s">
        <v>62</v>
      </c>
      <c r="D41" s="462">
        <v>5</v>
      </c>
      <c r="E41" s="465"/>
      <c r="F41" s="466">
        <f t="shared" si="0"/>
        <v>0</v>
      </c>
      <c r="G41" s="467"/>
    </row>
    <row r="42" spans="1:7" s="468" customFormat="1" x14ac:dyDescent="0.2">
      <c r="A42" s="463" t="s">
        <v>1371</v>
      </c>
      <c r="B42" s="460" t="s">
        <v>1220</v>
      </c>
      <c r="C42" s="461" t="s">
        <v>62</v>
      </c>
      <c r="D42" s="462">
        <v>5.5</v>
      </c>
      <c r="E42" s="481"/>
      <c r="F42" s="466">
        <f t="shared" si="0"/>
        <v>0</v>
      </c>
      <c r="G42" s="467"/>
    </row>
    <row r="43" spans="1:7" s="468" customFormat="1" x14ac:dyDescent="0.2">
      <c r="A43" s="463" t="s">
        <v>1372</v>
      </c>
      <c r="B43" s="460" t="s">
        <v>1221</v>
      </c>
      <c r="C43" s="461" t="s">
        <v>18</v>
      </c>
      <c r="D43" s="462">
        <v>5</v>
      </c>
      <c r="E43" s="465"/>
      <c r="F43" s="466">
        <f t="shared" si="0"/>
        <v>0</v>
      </c>
      <c r="G43" s="467"/>
    </row>
    <row r="44" spans="1:7" s="468" customFormat="1" ht="25.5" x14ac:dyDescent="0.2">
      <c r="A44" s="463" t="s">
        <v>1373</v>
      </c>
      <c r="B44" s="460" t="s">
        <v>1222</v>
      </c>
      <c r="C44" s="461" t="s">
        <v>18</v>
      </c>
      <c r="D44" s="462">
        <v>66</v>
      </c>
      <c r="E44" s="465"/>
      <c r="F44" s="466">
        <f t="shared" si="0"/>
        <v>0</v>
      </c>
      <c r="G44" s="467"/>
    </row>
    <row r="45" spans="1:7" s="430" customFormat="1" x14ac:dyDescent="0.2">
      <c r="A45" s="463"/>
      <c r="B45" s="460" t="s">
        <v>1224</v>
      </c>
      <c r="C45" s="454"/>
      <c r="D45" s="455"/>
      <c r="E45" s="465"/>
      <c r="F45" s="466"/>
      <c r="G45" s="458"/>
    </row>
    <row r="46" spans="1:7" s="468" customFormat="1" ht="25.5" x14ac:dyDescent="0.2">
      <c r="A46" s="463" t="s">
        <v>1374</v>
      </c>
      <c r="B46" s="460" t="s">
        <v>1198</v>
      </c>
      <c r="C46" s="461" t="s">
        <v>20</v>
      </c>
      <c r="D46" s="462">
        <v>4</v>
      </c>
      <c r="E46" s="465"/>
      <c r="F46" s="466">
        <f t="shared" ref="F46:F56" si="1">D46*E46</f>
        <v>0</v>
      </c>
      <c r="G46" s="467"/>
    </row>
    <row r="47" spans="1:7" s="468" customFormat="1" ht="25.5" x14ac:dyDescent="0.2">
      <c r="A47" s="463" t="s">
        <v>1375</v>
      </c>
      <c r="B47" s="460" t="s">
        <v>1225</v>
      </c>
      <c r="C47" s="461" t="s">
        <v>20</v>
      </c>
      <c r="D47" s="462">
        <v>1</v>
      </c>
      <c r="E47" s="465"/>
      <c r="F47" s="466">
        <f t="shared" si="1"/>
        <v>0</v>
      </c>
      <c r="G47" s="467"/>
    </row>
    <row r="48" spans="1:7" s="468" customFormat="1" ht="25.5" x14ac:dyDescent="0.2">
      <c r="A48" s="463" t="s">
        <v>1376</v>
      </c>
      <c r="B48" s="460" t="s">
        <v>1226</v>
      </c>
      <c r="C48" s="461" t="s">
        <v>20</v>
      </c>
      <c r="D48" s="462">
        <v>1</v>
      </c>
      <c r="E48" s="465"/>
      <c r="F48" s="466">
        <f t="shared" si="1"/>
        <v>0</v>
      </c>
      <c r="G48" s="467"/>
    </row>
    <row r="49" spans="1:7" s="468" customFormat="1" ht="25.5" x14ac:dyDescent="0.2">
      <c r="A49" s="463" t="s">
        <v>1377</v>
      </c>
      <c r="B49" s="460" t="s">
        <v>1227</v>
      </c>
      <c r="C49" s="461" t="s">
        <v>20</v>
      </c>
      <c r="D49" s="462">
        <v>1</v>
      </c>
      <c r="E49" s="465"/>
      <c r="F49" s="466">
        <f t="shared" si="1"/>
        <v>0</v>
      </c>
      <c r="G49" s="467"/>
    </row>
    <row r="50" spans="1:7" s="468" customFormat="1" ht="63.75" x14ac:dyDescent="0.2">
      <c r="A50" s="463" t="s">
        <v>1378</v>
      </c>
      <c r="B50" s="460" t="s">
        <v>1228</v>
      </c>
      <c r="C50" s="461" t="s">
        <v>20</v>
      </c>
      <c r="D50" s="462">
        <v>3</v>
      </c>
      <c r="E50" s="465"/>
      <c r="F50" s="466">
        <f t="shared" si="1"/>
        <v>0</v>
      </c>
      <c r="G50" s="467"/>
    </row>
    <row r="51" spans="1:7" s="468" customFormat="1" ht="63.75" x14ac:dyDescent="0.2">
      <c r="A51" s="463" t="s">
        <v>1379</v>
      </c>
      <c r="B51" s="460" t="s">
        <v>1229</v>
      </c>
      <c r="C51" s="461" t="s">
        <v>20</v>
      </c>
      <c r="D51" s="462">
        <v>1</v>
      </c>
      <c r="E51" s="465"/>
      <c r="F51" s="466">
        <f t="shared" si="1"/>
        <v>0</v>
      </c>
      <c r="G51" s="467"/>
    </row>
    <row r="52" spans="1:7" s="473" customFormat="1" ht="51" x14ac:dyDescent="0.2">
      <c r="A52" s="463" t="s">
        <v>1380</v>
      </c>
      <c r="B52" s="482" t="s">
        <v>1230</v>
      </c>
      <c r="C52" s="470" t="s">
        <v>18</v>
      </c>
      <c r="D52" s="471">
        <v>2</v>
      </c>
      <c r="E52" s="465"/>
      <c r="F52" s="466">
        <f t="shared" si="1"/>
        <v>0</v>
      </c>
      <c r="G52" s="472"/>
    </row>
    <row r="53" spans="1:7" s="473" customFormat="1" x14ac:dyDescent="0.2">
      <c r="A53" s="463" t="s">
        <v>1381</v>
      </c>
      <c r="B53" s="469" t="s">
        <v>1231</v>
      </c>
      <c r="C53" s="470" t="s">
        <v>18</v>
      </c>
      <c r="D53" s="471">
        <v>1</v>
      </c>
      <c r="E53" s="465"/>
      <c r="F53" s="466">
        <f t="shared" si="1"/>
        <v>0</v>
      </c>
      <c r="G53" s="472"/>
    </row>
    <row r="54" spans="1:7" s="468" customFormat="1" x14ac:dyDescent="0.2">
      <c r="A54" s="463" t="s">
        <v>1382</v>
      </c>
      <c r="B54" s="460" t="s">
        <v>1232</v>
      </c>
      <c r="C54" s="461" t="s">
        <v>18</v>
      </c>
      <c r="D54" s="462">
        <v>18</v>
      </c>
      <c r="E54" s="465"/>
      <c r="F54" s="466">
        <f t="shared" si="1"/>
        <v>0</v>
      </c>
      <c r="G54" s="467"/>
    </row>
    <row r="55" spans="1:7" s="468" customFormat="1" x14ac:dyDescent="0.2">
      <c r="A55" s="463" t="s">
        <v>1383</v>
      </c>
      <c r="B55" s="460" t="s">
        <v>1233</v>
      </c>
      <c r="C55" s="461" t="s">
        <v>20</v>
      </c>
      <c r="D55" s="462">
        <v>2</v>
      </c>
      <c r="E55" s="465"/>
      <c r="F55" s="466">
        <f t="shared" si="1"/>
        <v>0</v>
      </c>
      <c r="G55" s="467"/>
    </row>
    <row r="56" spans="1:7" s="468" customFormat="1" ht="15.75" customHeight="1" x14ac:dyDescent="0.2">
      <c r="A56" s="463" t="s">
        <v>1384</v>
      </c>
      <c r="B56" s="460" t="s">
        <v>1234</v>
      </c>
      <c r="C56" s="483" t="s">
        <v>18</v>
      </c>
      <c r="D56" s="484">
        <v>37</v>
      </c>
      <c r="E56" s="485"/>
      <c r="F56" s="486">
        <f t="shared" si="1"/>
        <v>0</v>
      </c>
      <c r="G56" s="467"/>
    </row>
    <row r="57" spans="1:7" s="430" customFormat="1" x14ac:dyDescent="0.2">
      <c r="A57" s="487"/>
      <c r="B57" s="460"/>
      <c r="C57" s="454"/>
      <c r="D57" s="454"/>
      <c r="E57" s="454"/>
      <c r="F57" s="454"/>
      <c r="G57" s="458"/>
    </row>
    <row r="58" spans="1:7" s="430" customFormat="1" ht="13.5" thickBot="1" x14ac:dyDescent="0.25">
      <c r="A58" s="488"/>
      <c r="B58" s="489" t="s">
        <v>1235</v>
      </c>
      <c r="C58" s="490"/>
      <c r="D58" s="490"/>
      <c r="E58" s="490"/>
      <c r="F58" s="491">
        <f>SUM(F9:F57)</f>
        <v>0</v>
      </c>
      <c r="G58" s="458"/>
    </row>
    <row r="59" spans="1:7" s="430" customFormat="1" ht="13.5" thickTop="1" x14ac:dyDescent="0.2">
      <c r="A59" s="487"/>
      <c r="B59" s="460"/>
      <c r="C59" s="454"/>
      <c r="D59" s="455"/>
      <c r="E59" s="465"/>
      <c r="F59" s="466"/>
      <c r="G59" s="458"/>
    </row>
    <row r="60" spans="1:7" s="430" customFormat="1" x14ac:dyDescent="0.2">
      <c r="A60" s="487"/>
      <c r="B60" s="460"/>
      <c r="C60" s="454"/>
      <c r="D60" s="455"/>
      <c r="E60" s="465"/>
      <c r="F60" s="466"/>
      <c r="G60" s="458"/>
    </row>
    <row r="61" spans="1:7" s="439" customFormat="1" x14ac:dyDescent="0.2">
      <c r="A61" s="578" t="s">
        <v>1307</v>
      </c>
      <c r="B61" s="492" t="s">
        <v>1236</v>
      </c>
      <c r="C61" s="454"/>
      <c r="D61" s="455"/>
      <c r="E61" s="456"/>
      <c r="F61" s="457"/>
      <c r="G61" s="493"/>
    </row>
    <row r="62" spans="1:7" s="439" customFormat="1" x14ac:dyDescent="0.2">
      <c r="A62" s="487"/>
      <c r="B62" s="494" t="s">
        <v>1189</v>
      </c>
      <c r="C62" s="454"/>
      <c r="D62" s="455"/>
      <c r="E62" s="456"/>
      <c r="F62" s="457"/>
      <c r="G62" s="493"/>
    </row>
    <row r="63" spans="1:7" s="439" customFormat="1" x14ac:dyDescent="0.2">
      <c r="A63" s="461"/>
      <c r="B63" s="495"/>
      <c r="C63" s="496"/>
      <c r="D63" s="497"/>
      <c r="E63" s="498"/>
      <c r="F63" s="499"/>
      <c r="G63" s="493"/>
    </row>
    <row r="64" spans="1:7" s="439" customFormat="1" ht="51" x14ac:dyDescent="0.2">
      <c r="A64" s="463" t="s">
        <v>1385</v>
      </c>
      <c r="B64" s="464" t="s">
        <v>1237</v>
      </c>
      <c r="C64" s="500" t="s">
        <v>20</v>
      </c>
      <c r="D64" s="501">
        <v>1</v>
      </c>
      <c r="E64" s="465"/>
      <c r="F64" s="502">
        <f t="shared" ref="F64:F72" si="2">D64*E64</f>
        <v>0</v>
      </c>
      <c r="G64" s="493"/>
    </row>
    <row r="65" spans="1:7" s="439" customFormat="1" ht="38.25" x14ac:dyDescent="0.2">
      <c r="A65" s="463" t="s">
        <v>1386</v>
      </c>
      <c r="B65" s="494" t="s">
        <v>1238</v>
      </c>
      <c r="C65" s="500" t="s">
        <v>20</v>
      </c>
      <c r="D65" s="501">
        <v>1</v>
      </c>
      <c r="E65" s="465"/>
      <c r="F65" s="502">
        <f t="shared" si="2"/>
        <v>0</v>
      </c>
      <c r="G65" s="493"/>
    </row>
    <row r="66" spans="1:7" s="504" customFormat="1" ht="25.5" x14ac:dyDescent="0.2">
      <c r="A66" s="463" t="s">
        <v>1387</v>
      </c>
      <c r="B66" s="494" t="s">
        <v>1239</v>
      </c>
      <c r="C66" s="500" t="s">
        <v>20</v>
      </c>
      <c r="D66" s="501">
        <v>5</v>
      </c>
      <c r="E66" s="465"/>
      <c r="F66" s="502">
        <f t="shared" si="2"/>
        <v>0</v>
      </c>
      <c r="G66" s="503"/>
    </row>
    <row r="67" spans="1:7" s="504" customFormat="1" x14ac:dyDescent="0.2">
      <c r="A67" s="463" t="s">
        <v>1388</v>
      </c>
      <c r="B67" s="494" t="s">
        <v>1214</v>
      </c>
      <c r="C67" s="500" t="s">
        <v>18</v>
      </c>
      <c r="D67" s="501">
        <v>1</v>
      </c>
      <c r="E67" s="505"/>
      <c r="F67" s="502">
        <f t="shared" si="2"/>
        <v>0</v>
      </c>
      <c r="G67" s="503"/>
    </row>
    <row r="68" spans="1:7" s="504" customFormat="1" x14ac:dyDescent="0.2">
      <c r="A68" s="463" t="s">
        <v>1389</v>
      </c>
      <c r="B68" s="494" t="s">
        <v>1215</v>
      </c>
      <c r="C68" s="500" t="s">
        <v>18</v>
      </c>
      <c r="D68" s="501">
        <v>1</v>
      </c>
      <c r="E68" s="505"/>
      <c r="F68" s="502">
        <f t="shared" si="2"/>
        <v>0</v>
      </c>
      <c r="G68" s="503"/>
    </row>
    <row r="69" spans="1:7" s="504" customFormat="1" x14ac:dyDescent="0.2">
      <c r="A69" s="463" t="s">
        <v>1390</v>
      </c>
      <c r="B69" s="494" t="s">
        <v>1240</v>
      </c>
      <c r="C69" s="500" t="s">
        <v>18</v>
      </c>
      <c r="D69" s="501">
        <v>6</v>
      </c>
      <c r="E69" s="465"/>
      <c r="F69" s="502">
        <f t="shared" si="2"/>
        <v>0</v>
      </c>
      <c r="G69" s="503"/>
    </row>
    <row r="70" spans="1:7" s="504" customFormat="1" x14ac:dyDescent="0.2">
      <c r="A70" s="463" t="s">
        <v>1391</v>
      </c>
      <c r="B70" s="494" t="s">
        <v>1219</v>
      </c>
      <c r="C70" s="500" t="s">
        <v>62</v>
      </c>
      <c r="D70" s="501">
        <v>2.5</v>
      </c>
      <c r="E70" s="505"/>
      <c r="F70" s="502">
        <f t="shared" si="2"/>
        <v>0</v>
      </c>
      <c r="G70" s="503"/>
    </row>
    <row r="71" spans="1:7" s="504" customFormat="1" x14ac:dyDescent="0.2">
      <c r="A71" s="463" t="s">
        <v>1392</v>
      </c>
      <c r="B71" s="494" t="s">
        <v>1220</v>
      </c>
      <c r="C71" s="500" t="s">
        <v>62</v>
      </c>
      <c r="D71" s="501">
        <v>1</v>
      </c>
      <c r="E71" s="505"/>
      <c r="F71" s="502">
        <f t="shared" si="2"/>
        <v>0</v>
      </c>
      <c r="G71" s="503"/>
    </row>
    <row r="72" spans="1:7" s="504" customFormat="1" x14ac:dyDescent="0.2">
      <c r="A72" s="463" t="s">
        <v>1393</v>
      </c>
      <c r="B72" s="494" t="s">
        <v>1241</v>
      </c>
      <c r="C72" s="500" t="s">
        <v>18</v>
      </c>
      <c r="D72" s="501">
        <v>24</v>
      </c>
      <c r="E72" s="465"/>
      <c r="F72" s="502">
        <f t="shared" si="2"/>
        <v>0</v>
      </c>
      <c r="G72" s="503"/>
    </row>
    <row r="73" spans="1:7" s="430" customFormat="1" x14ac:dyDescent="0.2">
      <c r="A73" s="506"/>
      <c r="B73" s="494"/>
      <c r="C73" s="507"/>
      <c r="D73" s="507"/>
      <c r="E73" s="507"/>
      <c r="F73" s="507"/>
      <c r="G73" s="458"/>
    </row>
    <row r="74" spans="1:7" s="430" customFormat="1" ht="13.5" thickBot="1" x14ac:dyDescent="0.25">
      <c r="A74" s="508"/>
      <c r="B74" s="509" t="s">
        <v>1235</v>
      </c>
      <c r="C74" s="510"/>
      <c r="D74" s="510"/>
      <c r="E74" s="510"/>
      <c r="F74" s="511">
        <f>SUM(F64:F73)</f>
        <v>0</v>
      </c>
      <c r="G74" s="458"/>
    </row>
    <row r="75" spans="1:7" s="430" customFormat="1" ht="13.5" thickTop="1" x14ac:dyDescent="0.2">
      <c r="A75" s="487"/>
      <c r="B75" s="460"/>
      <c r="C75" s="454"/>
      <c r="D75" s="455"/>
      <c r="E75" s="465"/>
      <c r="F75" s="466"/>
      <c r="G75" s="458"/>
    </row>
    <row r="76" spans="1:7" s="504" customFormat="1" x14ac:dyDescent="0.2">
      <c r="A76" s="512"/>
      <c r="B76" s="460"/>
      <c r="C76" s="461"/>
      <c r="D76" s="462"/>
      <c r="E76" s="465"/>
      <c r="F76" s="466"/>
      <c r="G76" s="503"/>
    </row>
    <row r="77" spans="1:7" s="439" customFormat="1" x14ac:dyDescent="0.2">
      <c r="A77" s="578" t="s">
        <v>1308</v>
      </c>
      <c r="B77" s="453" t="s">
        <v>1242</v>
      </c>
      <c r="C77" s="454"/>
      <c r="D77" s="455"/>
      <c r="E77" s="465"/>
      <c r="F77" s="466"/>
      <c r="G77" s="493"/>
    </row>
    <row r="78" spans="1:7" s="439" customFormat="1" x14ac:dyDescent="0.2">
      <c r="A78" s="459"/>
      <c r="B78" s="460" t="s">
        <v>1189</v>
      </c>
      <c r="C78" s="454"/>
      <c r="D78" s="455"/>
      <c r="E78" s="465"/>
      <c r="F78" s="466"/>
      <c r="G78" s="493"/>
    </row>
    <row r="79" spans="1:7" s="504" customFormat="1" ht="54" customHeight="1" x14ac:dyDescent="0.2">
      <c r="A79" s="463" t="s">
        <v>1394</v>
      </c>
      <c r="B79" s="464" t="s">
        <v>1243</v>
      </c>
      <c r="C79" s="461" t="s">
        <v>20</v>
      </c>
      <c r="D79" s="462">
        <v>1</v>
      </c>
      <c r="E79" s="465"/>
      <c r="F79" s="466">
        <f t="shared" ref="F79:F85" si="3">D79*E79</f>
        <v>0</v>
      </c>
      <c r="G79" s="503"/>
    </row>
    <row r="80" spans="1:7" s="504" customFormat="1" x14ac:dyDescent="0.2">
      <c r="A80" s="463" t="s">
        <v>1395</v>
      </c>
      <c r="B80" s="460" t="s">
        <v>1244</v>
      </c>
      <c r="C80" s="461" t="s">
        <v>20</v>
      </c>
      <c r="D80" s="462">
        <v>1</v>
      </c>
      <c r="E80" s="465"/>
      <c r="F80" s="466">
        <f t="shared" si="3"/>
        <v>0</v>
      </c>
      <c r="G80" s="503"/>
    </row>
    <row r="81" spans="1:7" s="504" customFormat="1" x14ac:dyDescent="0.2">
      <c r="A81" s="463" t="s">
        <v>1396</v>
      </c>
      <c r="B81" s="460" t="s">
        <v>1245</v>
      </c>
      <c r="C81" s="461" t="s">
        <v>20</v>
      </c>
      <c r="D81" s="462">
        <v>2</v>
      </c>
      <c r="E81" s="465"/>
      <c r="F81" s="466">
        <f t="shared" si="3"/>
        <v>0</v>
      </c>
      <c r="G81" s="503"/>
    </row>
    <row r="82" spans="1:7" s="504" customFormat="1" x14ac:dyDescent="0.2">
      <c r="A82" s="463" t="s">
        <v>1397</v>
      </c>
      <c r="B82" s="460" t="s">
        <v>1246</v>
      </c>
      <c r="C82" s="461" t="s">
        <v>18</v>
      </c>
      <c r="D82" s="462">
        <v>1</v>
      </c>
      <c r="E82" s="465"/>
      <c r="F82" s="466">
        <f t="shared" si="3"/>
        <v>0</v>
      </c>
      <c r="G82" s="503"/>
    </row>
    <row r="83" spans="1:7" s="504" customFormat="1" x14ac:dyDescent="0.2">
      <c r="A83" s="463" t="s">
        <v>1398</v>
      </c>
      <c r="B83" s="460" t="s">
        <v>1247</v>
      </c>
      <c r="C83" s="461" t="s">
        <v>20</v>
      </c>
      <c r="D83" s="462">
        <v>2</v>
      </c>
      <c r="E83" s="465"/>
      <c r="F83" s="466">
        <f t="shared" si="3"/>
        <v>0</v>
      </c>
      <c r="G83" s="503"/>
    </row>
    <row r="84" spans="1:7" s="504" customFormat="1" x14ac:dyDescent="0.2">
      <c r="A84" s="463" t="s">
        <v>1399</v>
      </c>
      <c r="B84" s="460" t="s">
        <v>1248</v>
      </c>
      <c r="C84" s="461" t="s">
        <v>20</v>
      </c>
      <c r="D84" s="462">
        <v>1</v>
      </c>
      <c r="E84" s="465"/>
      <c r="F84" s="466">
        <f t="shared" si="3"/>
        <v>0</v>
      </c>
      <c r="G84" s="503"/>
    </row>
    <row r="85" spans="1:7" s="504" customFormat="1" x14ac:dyDescent="0.2">
      <c r="A85" s="463" t="s">
        <v>1400</v>
      </c>
      <c r="B85" s="460" t="s">
        <v>1240</v>
      </c>
      <c r="C85" s="461" t="s">
        <v>18</v>
      </c>
      <c r="D85" s="462">
        <v>1</v>
      </c>
      <c r="E85" s="465"/>
      <c r="F85" s="466">
        <f t="shared" si="3"/>
        <v>0</v>
      </c>
      <c r="G85" s="503"/>
    </row>
    <row r="86" spans="1:7" s="439" customFormat="1" x14ac:dyDescent="0.2">
      <c r="A86" s="459"/>
      <c r="B86" s="460"/>
      <c r="C86" s="454"/>
      <c r="D86" s="454"/>
      <c r="E86" s="454"/>
      <c r="F86" s="454"/>
      <c r="G86" s="493"/>
    </row>
    <row r="87" spans="1:7" s="439" customFormat="1" ht="13.5" thickBot="1" x14ac:dyDescent="0.25">
      <c r="A87" s="513"/>
      <c r="B87" s="489" t="s">
        <v>1235</v>
      </c>
      <c r="C87" s="490"/>
      <c r="D87" s="490"/>
      <c r="E87" s="490"/>
      <c r="F87" s="491">
        <f>SUM(F79:F86)</f>
        <v>0</v>
      </c>
      <c r="G87" s="493"/>
    </row>
    <row r="88" spans="1:7" s="504" customFormat="1" ht="13.5" thickTop="1" x14ac:dyDescent="0.2">
      <c r="A88" s="463"/>
      <c r="B88" s="460"/>
      <c r="C88" s="461"/>
      <c r="D88" s="462"/>
      <c r="E88" s="465"/>
      <c r="F88" s="466"/>
      <c r="G88" s="503"/>
    </row>
    <row r="89" spans="1:7" s="504" customFormat="1" x14ac:dyDescent="0.2">
      <c r="A89" s="463"/>
      <c r="B89" s="460"/>
      <c r="C89" s="461"/>
      <c r="D89" s="462"/>
      <c r="E89" s="465"/>
      <c r="F89" s="466"/>
      <c r="G89" s="503"/>
    </row>
    <row r="90" spans="1:7" s="430" customFormat="1" x14ac:dyDescent="0.2">
      <c r="A90" s="578" t="s">
        <v>1401</v>
      </c>
      <c r="B90" s="514" t="s">
        <v>1249</v>
      </c>
      <c r="C90" s="461"/>
      <c r="D90" s="455"/>
      <c r="E90" s="465"/>
      <c r="F90" s="466"/>
      <c r="G90" s="458"/>
    </row>
    <row r="91" spans="1:7" s="430" customFormat="1" x14ac:dyDescent="0.2">
      <c r="A91" s="487"/>
      <c r="B91" s="460" t="s">
        <v>1189</v>
      </c>
      <c r="C91" s="461"/>
      <c r="D91" s="455"/>
      <c r="E91" s="465"/>
      <c r="F91" s="466"/>
      <c r="G91" s="458"/>
    </row>
    <row r="92" spans="1:7" s="430" customFormat="1" x14ac:dyDescent="0.2">
      <c r="A92" s="463"/>
      <c r="B92" s="460"/>
      <c r="C92" s="515"/>
      <c r="D92" s="516"/>
      <c r="E92" s="465"/>
      <c r="F92" s="466"/>
      <c r="G92" s="458"/>
    </row>
    <row r="93" spans="1:7" s="521" customFormat="1" x14ac:dyDescent="0.2">
      <c r="A93" s="463" t="s">
        <v>1402</v>
      </c>
      <c r="B93" s="517" t="s">
        <v>1250</v>
      </c>
      <c r="C93" s="518" t="s">
        <v>62</v>
      </c>
      <c r="D93" s="519">
        <v>18</v>
      </c>
      <c r="E93" s="465"/>
      <c r="F93" s="466">
        <f t="shared" ref="F93:F108" si="4">D93*E93</f>
        <v>0</v>
      </c>
      <c r="G93" s="520"/>
    </row>
    <row r="94" spans="1:7" s="521" customFormat="1" x14ac:dyDescent="0.2">
      <c r="A94" s="463" t="s">
        <v>1403</v>
      </c>
      <c r="B94" s="517" t="s">
        <v>1251</v>
      </c>
      <c r="C94" s="518" t="s">
        <v>62</v>
      </c>
      <c r="D94" s="519">
        <v>132</v>
      </c>
      <c r="E94" s="465"/>
      <c r="F94" s="466">
        <f t="shared" si="4"/>
        <v>0</v>
      </c>
      <c r="G94" s="520"/>
    </row>
    <row r="95" spans="1:7" s="521" customFormat="1" x14ac:dyDescent="0.2">
      <c r="A95" s="463" t="s">
        <v>1404</v>
      </c>
      <c r="B95" s="517" t="s">
        <v>1252</v>
      </c>
      <c r="C95" s="518" t="s">
        <v>62</v>
      </c>
      <c r="D95" s="522">
        <v>97</v>
      </c>
      <c r="E95" s="465"/>
      <c r="F95" s="466">
        <f t="shared" si="4"/>
        <v>0</v>
      </c>
      <c r="G95" s="458"/>
    </row>
    <row r="96" spans="1:7" s="430" customFormat="1" x14ac:dyDescent="0.2">
      <c r="A96" s="463" t="s">
        <v>1405</v>
      </c>
      <c r="B96" s="517" t="s">
        <v>1253</v>
      </c>
      <c r="C96" s="518" t="s">
        <v>62</v>
      </c>
      <c r="D96" s="522">
        <v>25</v>
      </c>
      <c r="E96" s="465"/>
      <c r="F96" s="466">
        <f t="shared" si="4"/>
        <v>0</v>
      </c>
      <c r="G96" s="458"/>
    </row>
    <row r="97" spans="1:9" s="430" customFormat="1" x14ac:dyDescent="0.2">
      <c r="A97" s="463" t="s">
        <v>1406</v>
      </c>
      <c r="B97" s="517" t="s">
        <v>1254</v>
      </c>
      <c r="C97" s="518" t="s">
        <v>62</v>
      </c>
      <c r="D97" s="522">
        <v>15</v>
      </c>
      <c r="E97" s="465"/>
      <c r="F97" s="466">
        <f t="shared" si="4"/>
        <v>0</v>
      </c>
      <c r="G97" s="458"/>
    </row>
    <row r="98" spans="1:9" s="430" customFormat="1" x14ac:dyDescent="0.2">
      <c r="A98" s="463" t="s">
        <v>1407</v>
      </c>
      <c r="B98" s="517" t="s">
        <v>1255</v>
      </c>
      <c r="C98" s="518" t="s">
        <v>62</v>
      </c>
      <c r="D98" s="522">
        <v>22</v>
      </c>
      <c r="E98" s="465"/>
      <c r="F98" s="466">
        <f t="shared" si="4"/>
        <v>0</v>
      </c>
      <c r="G98" s="458"/>
    </row>
    <row r="99" spans="1:9" s="430" customFormat="1" x14ac:dyDescent="0.2">
      <c r="A99" s="463" t="s">
        <v>1408</v>
      </c>
      <c r="B99" s="460" t="s">
        <v>1256</v>
      </c>
      <c r="C99" s="518" t="s">
        <v>62</v>
      </c>
      <c r="D99" s="522">
        <v>88</v>
      </c>
      <c r="E99" s="465"/>
      <c r="F99" s="466">
        <f t="shared" si="4"/>
        <v>0</v>
      </c>
      <c r="G99" s="458"/>
    </row>
    <row r="100" spans="1:9" s="430" customFormat="1" x14ac:dyDescent="0.2">
      <c r="A100" s="463" t="s">
        <v>1409</v>
      </c>
      <c r="B100" s="460" t="s">
        <v>1257</v>
      </c>
      <c r="C100" s="518" t="s">
        <v>62</v>
      </c>
      <c r="D100" s="522">
        <v>18</v>
      </c>
      <c r="E100" s="465"/>
      <c r="F100" s="466">
        <f t="shared" si="4"/>
        <v>0</v>
      </c>
      <c r="G100" s="458"/>
    </row>
    <row r="101" spans="1:9" s="521" customFormat="1" x14ac:dyDescent="0.2">
      <c r="A101" s="463" t="s">
        <v>1410</v>
      </c>
      <c r="B101" s="460" t="s">
        <v>1258</v>
      </c>
      <c r="C101" s="518" t="s">
        <v>62</v>
      </c>
      <c r="D101" s="522">
        <v>135</v>
      </c>
      <c r="E101" s="465"/>
      <c r="F101" s="466">
        <f t="shared" si="4"/>
        <v>0</v>
      </c>
      <c r="G101" s="520"/>
    </row>
    <row r="102" spans="1:9" s="521" customFormat="1" x14ac:dyDescent="0.2">
      <c r="A102" s="463" t="s">
        <v>1411</v>
      </c>
      <c r="B102" s="460" t="s">
        <v>1259</v>
      </c>
      <c r="C102" s="518" t="s">
        <v>62</v>
      </c>
      <c r="D102" s="522">
        <v>75</v>
      </c>
      <c r="E102" s="465"/>
      <c r="F102" s="466">
        <f t="shared" si="4"/>
        <v>0</v>
      </c>
      <c r="G102" s="520"/>
      <c r="I102" s="523"/>
    </row>
    <row r="103" spans="1:9" s="521" customFormat="1" x14ac:dyDescent="0.2">
      <c r="A103" s="463" t="s">
        <v>1412</v>
      </c>
      <c r="B103" s="460" t="s">
        <v>1260</v>
      </c>
      <c r="C103" s="518" t="s">
        <v>62</v>
      </c>
      <c r="D103" s="522">
        <v>68</v>
      </c>
      <c r="E103" s="465"/>
      <c r="F103" s="466">
        <f t="shared" si="4"/>
        <v>0</v>
      </c>
      <c r="G103" s="520"/>
    </row>
    <row r="104" spans="1:9" s="521" customFormat="1" x14ac:dyDescent="0.2">
      <c r="A104" s="463" t="s">
        <v>1413</v>
      </c>
      <c r="B104" s="460" t="s">
        <v>1261</v>
      </c>
      <c r="C104" s="518" t="s">
        <v>62</v>
      </c>
      <c r="D104" s="522">
        <v>17</v>
      </c>
      <c r="E104" s="465"/>
      <c r="F104" s="466">
        <f t="shared" si="4"/>
        <v>0</v>
      </c>
      <c r="G104" s="520"/>
    </row>
    <row r="105" spans="1:9" s="521" customFormat="1" x14ac:dyDescent="0.2">
      <c r="A105" s="463" t="s">
        <v>1414</v>
      </c>
      <c r="B105" s="517" t="s">
        <v>1262</v>
      </c>
      <c r="C105" s="518" t="s">
        <v>62</v>
      </c>
      <c r="D105" s="522">
        <v>235</v>
      </c>
      <c r="E105" s="465"/>
      <c r="F105" s="466">
        <f t="shared" si="4"/>
        <v>0</v>
      </c>
      <c r="G105" s="520"/>
    </row>
    <row r="106" spans="1:9" s="521" customFormat="1" x14ac:dyDescent="0.2">
      <c r="A106" s="463" t="s">
        <v>1415</v>
      </c>
      <c r="B106" s="517" t="s">
        <v>1263</v>
      </c>
      <c r="C106" s="518" t="s">
        <v>62</v>
      </c>
      <c r="D106" s="522">
        <v>24</v>
      </c>
      <c r="E106" s="465"/>
      <c r="F106" s="466">
        <f t="shared" si="4"/>
        <v>0</v>
      </c>
      <c r="G106" s="520"/>
    </row>
    <row r="107" spans="1:9" s="430" customFormat="1" x14ac:dyDescent="0.2">
      <c r="A107" s="463" t="s">
        <v>1416</v>
      </c>
      <c r="B107" s="517" t="s">
        <v>1264</v>
      </c>
      <c r="C107" s="515" t="s">
        <v>62</v>
      </c>
      <c r="D107" s="455">
        <v>55</v>
      </c>
      <c r="E107" s="465"/>
      <c r="F107" s="466">
        <f t="shared" si="4"/>
        <v>0</v>
      </c>
      <c r="G107" s="458"/>
    </row>
    <row r="108" spans="1:9" s="430" customFormat="1" x14ac:dyDescent="0.2">
      <c r="A108" s="463" t="s">
        <v>1417</v>
      </c>
      <c r="B108" s="517" t="s">
        <v>1265</v>
      </c>
      <c r="C108" s="515" t="s">
        <v>62</v>
      </c>
      <c r="D108" s="455">
        <v>94</v>
      </c>
      <c r="E108" s="465"/>
      <c r="F108" s="466">
        <f t="shared" si="4"/>
        <v>0</v>
      </c>
      <c r="G108" s="458"/>
    </row>
    <row r="109" spans="1:9" s="430" customFormat="1" x14ac:dyDescent="0.2">
      <c r="A109" s="487"/>
      <c r="B109" s="460"/>
      <c r="C109" s="461"/>
      <c r="D109" s="461"/>
      <c r="E109" s="461"/>
      <c r="F109" s="461"/>
      <c r="G109" s="458"/>
    </row>
    <row r="110" spans="1:9" s="430" customFormat="1" ht="13.5" thickBot="1" x14ac:dyDescent="0.25">
      <c r="A110" s="488"/>
      <c r="B110" s="489" t="s">
        <v>1271</v>
      </c>
      <c r="C110" s="490"/>
      <c r="D110" s="490"/>
      <c r="E110" s="490"/>
      <c r="F110" s="491">
        <f>SUM(F92:F109)</f>
        <v>0</v>
      </c>
      <c r="G110" s="458"/>
    </row>
    <row r="111" spans="1:9" s="430" customFormat="1" ht="13.5" thickTop="1" x14ac:dyDescent="0.2">
      <c r="A111" s="487"/>
      <c r="B111" s="525"/>
      <c r="C111" s="496"/>
      <c r="D111" s="497"/>
      <c r="E111" s="465"/>
      <c r="F111" s="466"/>
      <c r="G111" s="458"/>
    </row>
    <row r="112" spans="1:9" s="430" customFormat="1" x14ac:dyDescent="0.2">
      <c r="A112" s="487"/>
      <c r="B112" s="525"/>
      <c r="C112" s="496"/>
      <c r="D112" s="497"/>
      <c r="E112" s="465"/>
      <c r="F112" s="466"/>
      <c r="G112" s="458"/>
    </row>
    <row r="113" spans="1:7" s="430" customFormat="1" x14ac:dyDescent="0.2">
      <c r="A113" s="578" t="s">
        <v>1418</v>
      </c>
      <c r="B113" s="495" t="s">
        <v>1272</v>
      </c>
      <c r="C113" s="461"/>
      <c r="D113" s="455"/>
      <c r="E113" s="465"/>
      <c r="F113" s="466"/>
      <c r="G113" s="458"/>
    </row>
    <row r="114" spans="1:7" s="430" customFormat="1" x14ac:dyDescent="0.2">
      <c r="A114" s="487"/>
      <c r="B114" s="460" t="s">
        <v>1189</v>
      </c>
      <c r="C114" s="461"/>
      <c r="D114" s="455"/>
      <c r="E114" s="465"/>
      <c r="F114" s="466"/>
      <c r="G114" s="458"/>
    </row>
    <row r="115" spans="1:7" s="530" customFormat="1" ht="38.25" x14ac:dyDescent="0.2">
      <c r="A115" s="463" t="s">
        <v>1419</v>
      </c>
      <c r="B115" s="526" t="s">
        <v>1273</v>
      </c>
      <c r="C115" s="527" t="s">
        <v>62</v>
      </c>
      <c r="D115" s="528">
        <v>32</v>
      </c>
      <c r="E115" s="485"/>
      <c r="F115" s="486">
        <f t="shared" ref="F115:F128" si="5">D115*E115</f>
        <v>0</v>
      </c>
      <c r="G115" s="529"/>
    </row>
    <row r="116" spans="1:7" s="521" customFormat="1" ht="12" customHeight="1" x14ac:dyDescent="0.2">
      <c r="A116" s="463" t="s">
        <v>1420</v>
      </c>
      <c r="B116" s="531" t="s">
        <v>1274</v>
      </c>
      <c r="C116" s="518" t="s">
        <v>14</v>
      </c>
      <c r="D116" s="519">
        <v>2</v>
      </c>
      <c r="E116" s="465"/>
      <c r="F116" s="466">
        <f t="shared" si="5"/>
        <v>0</v>
      </c>
      <c r="G116" s="520"/>
    </row>
    <row r="117" spans="1:7" s="536" customFormat="1" x14ac:dyDescent="0.2">
      <c r="A117" s="463" t="s">
        <v>1421</v>
      </c>
      <c r="B117" s="532" t="s">
        <v>1275</v>
      </c>
      <c r="C117" s="533" t="s">
        <v>18</v>
      </c>
      <c r="D117" s="534">
        <v>6</v>
      </c>
      <c r="E117" s="465"/>
      <c r="F117" s="466">
        <f t="shared" si="5"/>
        <v>0</v>
      </c>
      <c r="G117" s="535"/>
    </row>
    <row r="118" spans="1:7" s="521" customFormat="1" x14ac:dyDescent="0.2">
      <c r="A118" s="463" t="s">
        <v>1422</v>
      </c>
      <c r="B118" s="476" t="s">
        <v>1276</v>
      </c>
      <c r="C118" s="518" t="s">
        <v>14</v>
      </c>
      <c r="D118" s="519">
        <v>1</v>
      </c>
      <c r="E118" s="465"/>
      <c r="F118" s="466">
        <f t="shared" si="5"/>
        <v>0</v>
      </c>
      <c r="G118" s="520"/>
    </row>
    <row r="119" spans="1:7" s="521" customFormat="1" x14ac:dyDescent="0.2">
      <c r="A119" s="463" t="s">
        <v>1423</v>
      </c>
      <c r="B119" s="476" t="s">
        <v>1277</v>
      </c>
      <c r="C119" s="518" t="s">
        <v>14</v>
      </c>
      <c r="D119" s="519">
        <v>2</v>
      </c>
      <c r="E119" s="465"/>
      <c r="F119" s="466">
        <f t="shared" si="5"/>
        <v>0</v>
      </c>
      <c r="G119" s="520"/>
    </row>
    <row r="120" spans="1:7" s="430" customFormat="1" x14ac:dyDescent="0.2">
      <c r="A120" s="463" t="s">
        <v>1424</v>
      </c>
      <c r="B120" s="460" t="s">
        <v>1278</v>
      </c>
      <c r="C120" s="515" t="s">
        <v>62</v>
      </c>
      <c r="D120" s="455">
        <v>88</v>
      </c>
      <c r="E120" s="465"/>
      <c r="F120" s="466">
        <f t="shared" si="5"/>
        <v>0</v>
      </c>
      <c r="G120" s="458"/>
    </row>
    <row r="121" spans="1:7" s="430" customFormat="1" x14ac:dyDescent="0.2">
      <c r="A121" s="463" t="s">
        <v>1425</v>
      </c>
      <c r="B121" s="460" t="s">
        <v>1279</v>
      </c>
      <c r="C121" s="515" t="s">
        <v>20</v>
      </c>
      <c r="D121" s="455">
        <v>12</v>
      </c>
      <c r="E121" s="465"/>
      <c r="F121" s="466">
        <f t="shared" si="5"/>
        <v>0</v>
      </c>
      <c r="G121" s="458"/>
    </row>
    <row r="122" spans="1:7" s="430" customFormat="1" x14ac:dyDescent="0.2">
      <c r="A122" s="463" t="s">
        <v>1426</v>
      </c>
      <c r="B122" s="460" t="s">
        <v>1280</v>
      </c>
      <c r="C122" s="515" t="s">
        <v>20</v>
      </c>
      <c r="D122" s="455">
        <v>33</v>
      </c>
      <c r="E122" s="465"/>
      <c r="F122" s="466">
        <f t="shared" si="5"/>
        <v>0</v>
      </c>
      <c r="G122" s="458"/>
    </row>
    <row r="123" spans="1:7" s="430" customFormat="1" ht="38.25" x14ac:dyDescent="0.2">
      <c r="A123" s="463" t="s">
        <v>1427</v>
      </c>
      <c r="B123" s="460" t="s">
        <v>1281</v>
      </c>
      <c r="C123" s="515" t="s">
        <v>18</v>
      </c>
      <c r="D123" s="455">
        <v>1</v>
      </c>
      <c r="E123" s="465"/>
      <c r="F123" s="466">
        <f t="shared" si="5"/>
        <v>0</v>
      </c>
      <c r="G123" s="458"/>
    </row>
    <row r="124" spans="1:7" s="430" customFormat="1" ht="25.5" x14ac:dyDescent="0.2">
      <c r="A124" s="463" t="s">
        <v>1428</v>
      </c>
      <c r="B124" s="537" t="s">
        <v>1282</v>
      </c>
      <c r="C124" s="515" t="s">
        <v>20</v>
      </c>
      <c r="D124" s="455">
        <v>12</v>
      </c>
      <c r="E124" s="465"/>
      <c r="F124" s="466">
        <f t="shared" si="5"/>
        <v>0</v>
      </c>
      <c r="G124" s="458"/>
    </row>
    <row r="125" spans="1:7" s="430" customFormat="1" ht="25.5" x14ac:dyDescent="0.2">
      <c r="A125" s="463" t="s">
        <v>1429</v>
      </c>
      <c r="B125" s="537" t="s">
        <v>1283</v>
      </c>
      <c r="C125" s="515" t="s">
        <v>20</v>
      </c>
      <c r="D125" s="455">
        <v>28</v>
      </c>
      <c r="E125" s="465"/>
      <c r="F125" s="466">
        <f t="shared" si="5"/>
        <v>0</v>
      </c>
      <c r="G125" s="458"/>
    </row>
    <row r="126" spans="1:7" s="430" customFormat="1" ht="13.5" customHeight="1" x14ac:dyDescent="0.2">
      <c r="A126" s="463" t="s">
        <v>1430</v>
      </c>
      <c r="B126" s="537" t="s">
        <v>1284</v>
      </c>
      <c r="C126" s="515" t="s">
        <v>62</v>
      </c>
      <c r="D126" s="455">
        <v>135</v>
      </c>
      <c r="E126" s="465"/>
      <c r="F126" s="466">
        <f t="shared" si="5"/>
        <v>0</v>
      </c>
      <c r="G126" s="458"/>
    </row>
    <row r="127" spans="1:7" s="430" customFormat="1" x14ac:dyDescent="0.2">
      <c r="A127" s="463" t="s">
        <v>1431</v>
      </c>
      <c r="B127" s="537" t="s">
        <v>1285</v>
      </c>
      <c r="C127" s="515" t="s">
        <v>62</v>
      </c>
      <c r="D127" s="455">
        <v>115</v>
      </c>
      <c r="E127" s="465"/>
      <c r="F127" s="466">
        <f t="shared" si="5"/>
        <v>0</v>
      </c>
      <c r="G127" s="458"/>
    </row>
    <row r="128" spans="1:7" s="430" customFormat="1" x14ac:dyDescent="0.2">
      <c r="A128" s="463" t="s">
        <v>1432</v>
      </c>
      <c r="B128" s="537" t="s">
        <v>1286</v>
      </c>
      <c r="C128" s="515" t="s">
        <v>39</v>
      </c>
      <c r="D128" s="455">
        <v>28</v>
      </c>
      <c r="E128" s="465"/>
      <c r="F128" s="466">
        <f t="shared" si="5"/>
        <v>0</v>
      </c>
      <c r="G128" s="458"/>
    </row>
    <row r="129" spans="1:7" s="430" customFormat="1" x14ac:dyDescent="0.2">
      <c r="A129" s="487"/>
      <c r="B129" s="460"/>
      <c r="C129" s="461"/>
      <c r="D129" s="461"/>
      <c r="E129" s="461"/>
      <c r="F129" s="461"/>
      <c r="G129" s="458"/>
    </row>
    <row r="130" spans="1:7" s="430" customFormat="1" ht="13.5" thickBot="1" x14ac:dyDescent="0.25">
      <c r="A130" s="488"/>
      <c r="B130" s="489" t="s">
        <v>1287</v>
      </c>
      <c r="C130" s="490"/>
      <c r="D130" s="490"/>
      <c r="E130" s="490"/>
      <c r="F130" s="491">
        <f>SUM(F115:F129)</f>
        <v>0</v>
      </c>
      <c r="G130" s="458"/>
    </row>
    <row r="131" spans="1:7" s="430" customFormat="1" ht="13.5" thickTop="1" x14ac:dyDescent="0.2">
      <c r="A131" s="487"/>
      <c r="B131" s="525"/>
      <c r="C131" s="496"/>
      <c r="D131" s="497"/>
      <c r="E131" s="465"/>
      <c r="F131" s="466"/>
      <c r="G131" s="458"/>
    </row>
    <row r="132" spans="1:7" s="430" customFormat="1" x14ac:dyDescent="0.2">
      <c r="A132" s="487"/>
      <c r="B132" s="525"/>
      <c r="C132" s="496"/>
      <c r="D132" s="497"/>
      <c r="E132" s="465"/>
      <c r="F132" s="466"/>
      <c r="G132" s="458"/>
    </row>
    <row r="133" spans="1:7" s="430" customFormat="1" x14ac:dyDescent="0.2">
      <c r="A133" s="578" t="s">
        <v>1433</v>
      </c>
      <c r="B133" s="495" t="s">
        <v>1288</v>
      </c>
      <c r="C133" s="461"/>
      <c r="D133" s="455"/>
      <c r="E133" s="465"/>
      <c r="F133" s="466"/>
      <c r="G133" s="458"/>
    </row>
    <row r="134" spans="1:7" s="430" customFormat="1" x14ac:dyDescent="0.2">
      <c r="A134" s="487"/>
      <c r="B134" s="460" t="s">
        <v>1189</v>
      </c>
      <c r="C134" s="461"/>
      <c r="D134" s="455"/>
      <c r="E134" s="465"/>
      <c r="F134" s="466"/>
      <c r="G134" s="458"/>
    </row>
    <row r="135" spans="1:7" s="439" customFormat="1" ht="51" x14ac:dyDescent="0.2">
      <c r="A135" s="463" t="s">
        <v>1434</v>
      </c>
      <c r="B135" s="538" t="s">
        <v>1289</v>
      </c>
      <c r="C135" s="461" t="s">
        <v>20</v>
      </c>
      <c r="D135" s="462">
        <v>8</v>
      </c>
      <c r="E135" s="456"/>
      <c r="F135" s="466">
        <f t="shared" ref="F135:F141" si="6">D135*E135</f>
        <v>0</v>
      </c>
      <c r="G135" s="493"/>
    </row>
    <row r="136" spans="1:7" s="439" customFormat="1" ht="38.25" x14ac:dyDescent="0.2">
      <c r="A136" s="463" t="s">
        <v>1435</v>
      </c>
      <c r="B136" s="538" t="s">
        <v>1290</v>
      </c>
      <c r="C136" s="461" t="s">
        <v>20</v>
      </c>
      <c r="D136" s="462">
        <v>1</v>
      </c>
      <c r="E136" s="465"/>
      <c r="F136" s="466">
        <f t="shared" si="6"/>
        <v>0</v>
      </c>
      <c r="G136" s="493"/>
    </row>
    <row r="137" spans="1:7" s="430" customFormat="1" ht="51" x14ac:dyDescent="0.2">
      <c r="A137" s="463" t="s">
        <v>1436</v>
      </c>
      <c r="B137" s="538" t="s">
        <v>1291</v>
      </c>
      <c r="C137" s="461" t="s">
        <v>20</v>
      </c>
      <c r="D137" s="462">
        <v>2</v>
      </c>
      <c r="E137" s="465"/>
      <c r="F137" s="466">
        <f t="shared" si="6"/>
        <v>0</v>
      </c>
      <c r="G137" s="458"/>
    </row>
    <row r="138" spans="1:7" s="430" customFormat="1" ht="51" x14ac:dyDescent="0.2">
      <c r="A138" s="463" t="s">
        <v>1437</v>
      </c>
      <c r="B138" s="538" t="s">
        <v>1292</v>
      </c>
      <c r="C138" s="461" t="s">
        <v>20</v>
      </c>
      <c r="D138" s="462">
        <v>1</v>
      </c>
      <c r="E138" s="465"/>
      <c r="F138" s="466">
        <f t="shared" si="6"/>
        <v>0</v>
      </c>
      <c r="G138" s="458"/>
    </row>
    <row r="139" spans="1:7" s="430" customFormat="1" ht="56.25" customHeight="1" x14ac:dyDescent="0.2">
      <c r="A139" s="463" t="s">
        <v>1438</v>
      </c>
      <c r="B139" s="538" t="s">
        <v>1293</v>
      </c>
      <c r="C139" s="461" t="s">
        <v>20</v>
      </c>
      <c r="D139" s="462">
        <v>2</v>
      </c>
      <c r="E139" s="465"/>
      <c r="F139" s="466">
        <f t="shared" si="6"/>
        <v>0</v>
      </c>
      <c r="G139" s="458"/>
    </row>
    <row r="140" spans="1:7" s="430" customFormat="1" ht="56.25" customHeight="1" x14ac:dyDescent="0.2">
      <c r="A140" s="463" t="s">
        <v>1439</v>
      </c>
      <c r="B140" s="538" t="s">
        <v>1294</v>
      </c>
      <c r="C140" s="461" t="s">
        <v>20</v>
      </c>
      <c r="D140" s="462">
        <v>1</v>
      </c>
      <c r="E140" s="465"/>
      <c r="F140" s="466">
        <f t="shared" si="6"/>
        <v>0</v>
      </c>
      <c r="G140" s="458"/>
    </row>
    <row r="141" spans="1:7" s="430" customFormat="1" ht="56.25" customHeight="1" x14ac:dyDescent="0.2">
      <c r="A141" s="463" t="s">
        <v>1440</v>
      </c>
      <c r="B141" s="538" t="s">
        <v>1295</v>
      </c>
      <c r="C141" s="461" t="s">
        <v>20</v>
      </c>
      <c r="D141" s="462">
        <v>1</v>
      </c>
      <c r="E141" s="465"/>
      <c r="F141" s="466">
        <f t="shared" si="6"/>
        <v>0</v>
      </c>
      <c r="G141" s="458"/>
    </row>
    <row r="142" spans="1:7" s="430" customFormat="1" x14ac:dyDescent="0.2">
      <c r="A142" s="487"/>
      <c r="B142" s="538"/>
      <c r="C142" s="496"/>
      <c r="D142" s="496"/>
      <c r="E142" s="496"/>
      <c r="F142" s="496"/>
      <c r="G142" s="458"/>
    </row>
    <row r="143" spans="1:7" s="542" customFormat="1" ht="13.5" thickBot="1" x14ac:dyDescent="0.25">
      <c r="A143" s="539"/>
      <c r="B143" s="539" t="s">
        <v>1296</v>
      </c>
      <c r="C143" s="539"/>
      <c r="D143" s="539"/>
      <c r="E143" s="539"/>
      <c r="F143" s="540">
        <f>SUM(F135:F142)</f>
        <v>0</v>
      </c>
      <c r="G143" s="541"/>
    </row>
    <row r="144" spans="1:7" s="542" customFormat="1" ht="13.5" thickTop="1" x14ac:dyDescent="0.2">
      <c r="A144" s="543"/>
      <c r="B144" s="544"/>
      <c r="C144" s="545"/>
      <c r="D144" s="546"/>
      <c r="E144" s="465"/>
      <c r="F144" s="466"/>
      <c r="G144" s="541"/>
    </row>
    <row r="145" spans="1:7" s="542" customFormat="1" x14ac:dyDescent="0.2">
      <c r="A145" s="543"/>
      <c r="B145" s="544"/>
      <c r="C145" s="545"/>
      <c r="D145" s="546"/>
      <c r="E145" s="465"/>
      <c r="F145" s="466"/>
      <c r="G145" s="541"/>
    </row>
    <row r="146" spans="1:7" s="542" customFormat="1" x14ac:dyDescent="0.2">
      <c r="A146" s="578" t="s">
        <v>1441</v>
      </c>
      <c r="B146" s="547" t="s">
        <v>1297</v>
      </c>
      <c r="C146" s="545"/>
      <c r="D146" s="546"/>
      <c r="E146" s="465"/>
      <c r="F146" s="466"/>
      <c r="G146" s="541"/>
    </row>
    <row r="147" spans="1:7" s="542" customFormat="1" x14ac:dyDescent="0.2">
      <c r="A147" s="544"/>
      <c r="B147" s="460" t="s">
        <v>1189</v>
      </c>
      <c r="C147" s="545"/>
      <c r="D147" s="546"/>
      <c r="E147" s="465"/>
      <c r="F147" s="466"/>
      <c r="G147" s="541"/>
    </row>
    <row r="148" spans="1:7" s="551" customFormat="1" x14ac:dyDescent="0.2">
      <c r="A148" s="463" t="s">
        <v>1442</v>
      </c>
      <c r="B148" s="537" t="s">
        <v>1298</v>
      </c>
      <c r="C148" s="548" t="s">
        <v>18</v>
      </c>
      <c r="D148" s="549">
        <v>1</v>
      </c>
      <c r="E148" s="465"/>
      <c r="F148" s="466">
        <f>D148*E148</f>
        <v>0</v>
      </c>
      <c r="G148" s="550"/>
    </row>
    <row r="149" spans="1:7" s="441" customFormat="1" x14ac:dyDescent="0.2">
      <c r="A149" s="552" t="s">
        <v>1443</v>
      </c>
      <c r="B149" s="537" t="s">
        <v>1299</v>
      </c>
      <c r="C149" s="548" t="s">
        <v>18</v>
      </c>
      <c r="D149" s="549">
        <v>29</v>
      </c>
      <c r="E149" s="465"/>
      <c r="F149" s="466">
        <f>D149*E149</f>
        <v>0</v>
      </c>
      <c r="G149" s="549"/>
    </row>
    <row r="150" spans="1:7" s="551" customFormat="1" x14ac:dyDescent="0.2">
      <c r="A150" s="463" t="s">
        <v>1444</v>
      </c>
      <c r="B150" s="537" t="s">
        <v>1300</v>
      </c>
      <c r="C150" s="548" t="s">
        <v>18</v>
      </c>
      <c r="D150" s="549">
        <v>3</v>
      </c>
      <c r="E150" s="465"/>
      <c r="F150" s="466">
        <f>D150*E150</f>
        <v>0</v>
      </c>
      <c r="G150" s="550"/>
    </row>
    <row r="151" spans="1:7" s="551" customFormat="1" x14ac:dyDescent="0.2">
      <c r="A151" s="552" t="s">
        <v>1445</v>
      </c>
      <c r="B151" s="537" t="s">
        <v>1301</v>
      </c>
      <c r="C151" s="548" t="s">
        <v>18</v>
      </c>
      <c r="D151" s="549">
        <v>19</v>
      </c>
      <c r="E151" s="465"/>
      <c r="F151" s="466">
        <f>D151*E151</f>
        <v>0</v>
      </c>
      <c r="G151" s="550"/>
    </row>
    <row r="152" spans="1:7" s="551" customFormat="1" ht="38.25" x14ac:dyDescent="0.2">
      <c r="A152" s="463" t="s">
        <v>1446</v>
      </c>
      <c r="B152" s="537" t="s">
        <v>1302</v>
      </c>
      <c r="C152" s="548" t="s">
        <v>18</v>
      </c>
      <c r="D152" s="549">
        <v>12</v>
      </c>
      <c r="E152" s="465"/>
      <c r="F152" s="466">
        <f>D152*E152</f>
        <v>0</v>
      </c>
      <c r="G152" s="550"/>
    </row>
    <row r="153" spans="1:7" s="551" customFormat="1" x14ac:dyDescent="0.2">
      <c r="A153" s="553"/>
      <c r="B153" s="517"/>
      <c r="C153" s="518"/>
      <c r="D153" s="518"/>
      <c r="E153" s="518"/>
      <c r="F153" s="518"/>
      <c r="G153" s="550"/>
    </row>
    <row r="154" spans="1:7" s="542" customFormat="1" ht="13.5" thickBot="1" x14ac:dyDescent="0.25">
      <c r="A154" s="539"/>
      <c r="B154" s="539" t="s">
        <v>1303</v>
      </c>
      <c r="C154" s="539"/>
      <c r="D154" s="539"/>
      <c r="E154" s="539"/>
      <c r="F154" s="540">
        <f>SUM(F148:F153)</f>
        <v>0</v>
      </c>
      <c r="G154" s="541"/>
    </row>
    <row r="155" spans="1:7" s="542" customFormat="1" ht="15" thickTop="1" x14ac:dyDescent="0.2">
      <c r="A155" s="543"/>
      <c r="B155" s="554"/>
      <c r="C155" s="545"/>
      <c r="D155" s="546"/>
      <c r="E155" s="465"/>
      <c r="F155" s="499"/>
      <c r="G155" s="541"/>
    </row>
    <row r="156" spans="1:7" s="542" customFormat="1" x14ac:dyDescent="0.2">
      <c r="A156" s="578" t="s">
        <v>1447</v>
      </c>
      <c r="B156" s="547" t="s">
        <v>1304</v>
      </c>
      <c r="C156" s="545"/>
      <c r="D156" s="546"/>
      <c r="E156" s="465"/>
      <c r="F156" s="555"/>
      <c r="G156" s="541"/>
    </row>
    <row r="157" spans="1:7" s="542" customFormat="1" x14ac:dyDescent="0.2">
      <c r="A157" s="544"/>
      <c r="B157" s="547"/>
      <c r="C157" s="545"/>
      <c r="D157" s="546"/>
      <c r="E157" s="465"/>
      <c r="F157" s="555"/>
      <c r="G157" s="541"/>
    </row>
    <row r="158" spans="1:7" s="480" customFormat="1" ht="55.5" customHeight="1" x14ac:dyDescent="0.2">
      <c r="A158" s="463" t="s">
        <v>1448</v>
      </c>
      <c r="B158" s="476" t="s">
        <v>1306</v>
      </c>
      <c r="C158" s="476" t="s">
        <v>18</v>
      </c>
      <c r="D158" s="478">
        <v>1</v>
      </c>
      <c r="E158" s="465"/>
      <c r="F158" s="466">
        <f>D158*E158</f>
        <v>0</v>
      </c>
      <c r="G158" s="479"/>
    </row>
    <row r="159" spans="1:7" s="480" customFormat="1" ht="26.25" customHeight="1" x14ac:dyDescent="0.2">
      <c r="A159" s="463" t="s">
        <v>1449</v>
      </c>
      <c r="B159" s="476" t="s">
        <v>1309</v>
      </c>
      <c r="C159" s="548" t="s">
        <v>18</v>
      </c>
      <c r="D159" s="549">
        <v>1</v>
      </c>
      <c r="E159" s="465"/>
      <c r="F159" s="466">
        <f>D159*E159</f>
        <v>0</v>
      </c>
      <c r="G159" s="479"/>
    </row>
    <row r="160" spans="1:7" s="542" customFormat="1" x14ac:dyDescent="0.2">
      <c r="A160" s="543"/>
      <c r="B160" s="547"/>
      <c r="C160" s="545"/>
      <c r="D160" s="545"/>
      <c r="E160" s="545"/>
      <c r="F160" s="545"/>
      <c r="G160" s="541"/>
    </row>
    <row r="161" spans="1:7" s="542" customFormat="1" ht="13.5" thickBot="1" x14ac:dyDescent="0.25">
      <c r="A161" s="539"/>
      <c r="B161" s="539" t="s">
        <v>1310</v>
      </c>
      <c r="C161" s="539"/>
      <c r="D161" s="539"/>
      <c r="E161" s="539"/>
      <c r="F161" s="540">
        <f>SUM(F158:F160)</f>
        <v>0</v>
      </c>
      <c r="G161" s="541"/>
    </row>
    <row r="162" spans="1:7" s="542" customFormat="1" ht="13.5" thickTop="1" x14ac:dyDescent="0.2">
      <c r="A162" s="543"/>
      <c r="B162" s="544"/>
      <c r="C162" s="545"/>
      <c r="D162" s="546"/>
      <c r="E162" s="465"/>
      <c r="F162" s="499"/>
      <c r="G162" s="541"/>
    </row>
    <row r="163" spans="1:7" s="542" customFormat="1" x14ac:dyDescent="0.2">
      <c r="A163" s="543"/>
      <c r="B163" s="544"/>
      <c r="C163" s="545"/>
      <c r="D163" s="546"/>
      <c r="E163" s="465"/>
      <c r="F163" s="499"/>
      <c r="G163" s="541"/>
    </row>
    <row r="164" spans="1:7" s="542" customFormat="1" x14ac:dyDescent="0.2">
      <c r="A164" s="578" t="s">
        <v>1450</v>
      </c>
      <c r="B164" s="556" t="s">
        <v>1311</v>
      </c>
      <c r="C164" s="545"/>
      <c r="D164" s="546"/>
      <c r="E164" s="465"/>
      <c r="F164" s="499"/>
      <c r="G164" s="541"/>
    </row>
    <row r="165" spans="1:7" s="542" customFormat="1" x14ac:dyDescent="0.2">
      <c r="A165" s="544"/>
      <c r="B165" s="556"/>
      <c r="C165" s="545"/>
      <c r="D165" s="546"/>
      <c r="E165" s="465"/>
      <c r="F165" s="499"/>
      <c r="G165" s="541"/>
    </row>
    <row r="166" spans="1:7" s="542" customFormat="1" ht="51" x14ac:dyDescent="0.2">
      <c r="A166" s="463" t="s">
        <v>1451</v>
      </c>
      <c r="B166" s="548" t="s">
        <v>1313</v>
      </c>
      <c r="C166" s="548" t="s">
        <v>18</v>
      </c>
      <c r="D166" s="549">
        <v>1</v>
      </c>
      <c r="E166" s="465"/>
      <c r="F166" s="466">
        <f>D166*E166</f>
        <v>0</v>
      </c>
      <c r="G166" s="550"/>
    </row>
    <row r="167" spans="1:7" s="542" customFormat="1" x14ac:dyDescent="0.2">
      <c r="A167" s="557"/>
      <c r="B167" s="548"/>
      <c r="C167" s="545"/>
      <c r="D167" s="546"/>
      <c r="E167" s="558"/>
      <c r="F167" s="499"/>
      <c r="G167" s="541"/>
    </row>
    <row r="168" spans="1:7" s="542" customFormat="1" ht="13.5" thickBot="1" x14ac:dyDescent="0.25">
      <c r="A168" s="559"/>
      <c r="B168" s="539" t="s">
        <v>1314</v>
      </c>
      <c r="C168" s="539"/>
      <c r="D168" s="560"/>
      <c r="E168" s="561"/>
      <c r="F168" s="540">
        <f>SUM(F164:F167)</f>
        <v>0</v>
      </c>
      <c r="G168" s="541"/>
    </row>
    <row r="169" spans="1:7" s="542" customFormat="1" ht="13.5" thickTop="1" x14ac:dyDescent="0.2">
      <c r="A169" s="562"/>
      <c r="B169" s="548"/>
      <c r="C169" s="545"/>
      <c r="D169" s="546"/>
      <c r="E169" s="558"/>
      <c r="F169" s="499"/>
      <c r="G169" s="541"/>
    </row>
    <row r="170" spans="1:7" s="542" customFormat="1" ht="26.25" thickBot="1" x14ac:dyDescent="0.25">
      <c r="A170" s="563">
        <v>8</v>
      </c>
      <c r="B170" s="564" t="s">
        <v>1540</v>
      </c>
      <c r="C170" s="565"/>
      <c r="D170" s="566"/>
      <c r="E170" s="567"/>
      <c r="F170" s="568">
        <f>SUM(F58,F74,F87,F110,F130,F143,F154,F161,F168)</f>
        <v>0</v>
      </c>
      <c r="G170" s="541"/>
    </row>
    <row r="171" spans="1:7" s="430" customFormat="1" ht="13.5" thickTop="1" x14ac:dyDescent="0.2">
      <c r="A171" s="569"/>
      <c r="C171" s="570"/>
      <c r="D171" s="550"/>
      <c r="E171" s="549"/>
      <c r="F171" s="550"/>
      <c r="G171" s="458"/>
    </row>
  </sheetData>
  <mergeCells count="1">
    <mergeCell ref="B3:F3"/>
  </mergeCells>
  <conditionalFormatting sqref="E6:E8 E171:E63831 E1:E2">
    <cfRule type="cellIs" dxfId="11" priority="8" stopIfTrue="1" operator="equal">
      <formula>F1</formula>
    </cfRule>
  </conditionalFormatting>
  <conditionalFormatting sqref="E38 E40">
    <cfRule type="cellIs" dxfId="10" priority="6" stopIfTrue="1" operator="equal">
      <formula>F38</formula>
    </cfRule>
  </conditionalFormatting>
  <conditionalFormatting sqref="E42">
    <cfRule type="cellIs" dxfId="9" priority="5" stopIfTrue="1" operator="equal">
      <formula>F42</formula>
    </cfRule>
  </conditionalFormatting>
  <conditionalFormatting sqref="E135">
    <cfRule type="cellIs" dxfId="8" priority="4" stopIfTrue="1" operator="equal">
      <formula>F135</formula>
    </cfRule>
  </conditionalFormatting>
  <conditionalFormatting sqref="E39">
    <cfRule type="cellIs" dxfId="7" priority="3" stopIfTrue="1" operator="equal">
      <formula>F39</formula>
    </cfRule>
  </conditionalFormatting>
  <conditionalFormatting sqref="E63">
    <cfRule type="cellIs" dxfId="6" priority="2" stopIfTrue="1" operator="equal">
      <formula>F63</formula>
    </cfRule>
  </conditionalFormatting>
  <conditionalFormatting sqref="E61:E62">
    <cfRule type="cellIs" dxfId="5" priority="1" stopIfTrue="1" operator="equal">
      <formula>F61</formula>
    </cfRule>
  </conditionalFormatting>
  <pageMargins left="0.78740157480314965" right="0.39370078740157483" top="0.98425196850393704" bottom="0.78740157480314965" header="0.51181102362204722" footer="0.51181102362204722"/>
  <pageSetup paperSize="9" scale="86" firstPageNumber="18" orientation="portrait" r:id="rId1"/>
  <headerFooter alignWithMargins="0">
    <oddFooter>Stran &amp;P</oddFooter>
  </headerFooter>
  <rowBreaks count="5" manualBreakCount="5">
    <brk id="31" max="5" man="1"/>
    <brk id="57" max="5" man="1"/>
    <brk id="87" max="5" man="1"/>
    <brk id="130" max="5" man="1"/>
    <brk id="154"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52562-5F95-408B-AF87-0B842B66F6E6}">
  <sheetPr>
    <tabColor theme="5" tint="0.39997558519241921"/>
  </sheetPr>
  <dimension ref="A1:H149"/>
  <sheetViews>
    <sheetView view="pageBreakPreview" zoomScaleNormal="100" zoomScaleSheetLayoutView="100" workbookViewId="0">
      <selection activeCell="B3" sqref="B3:F3"/>
    </sheetView>
  </sheetViews>
  <sheetFormatPr defaultRowHeight="12.75" x14ac:dyDescent="0.2"/>
  <cols>
    <col min="1" max="1" width="6.7109375" style="524" customWidth="1"/>
    <col min="2" max="2" width="50.7109375" style="430" customWidth="1"/>
    <col min="3" max="3" width="6.7109375" style="432" customWidth="1"/>
    <col min="4" max="4" width="8" style="432" customWidth="1"/>
    <col min="5" max="5" width="11.7109375" style="431" customWidth="1"/>
    <col min="6" max="6" width="12.42578125" style="432" customWidth="1"/>
    <col min="7" max="239" width="9.140625" style="432"/>
    <col min="240" max="240" width="4.5703125" style="432" bestFit="1" customWidth="1"/>
    <col min="241" max="241" width="45.7109375" style="432" customWidth="1"/>
    <col min="242" max="242" width="5.85546875" style="432" customWidth="1"/>
    <col min="243" max="243" width="6.28515625" style="432" customWidth="1"/>
    <col min="244" max="244" width="14.28515625" style="432" customWidth="1"/>
    <col min="245" max="245" width="15.42578125" style="432" customWidth="1"/>
    <col min="246" max="246" width="0" style="432" hidden="1" customWidth="1"/>
    <col min="247" max="495" width="9.140625" style="432"/>
    <col min="496" max="496" width="4.5703125" style="432" bestFit="1" customWidth="1"/>
    <col min="497" max="497" width="45.7109375" style="432" customWidth="1"/>
    <col min="498" max="498" width="5.85546875" style="432" customWidth="1"/>
    <col min="499" max="499" width="6.28515625" style="432" customWidth="1"/>
    <col min="500" max="500" width="14.28515625" style="432" customWidth="1"/>
    <col min="501" max="501" width="15.42578125" style="432" customWidth="1"/>
    <col min="502" max="502" width="0" style="432" hidden="1" customWidth="1"/>
    <col min="503" max="751" width="9.140625" style="432"/>
    <col min="752" max="752" width="4.5703125" style="432" bestFit="1" customWidth="1"/>
    <col min="753" max="753" width="45.7109375" style="432" customWidth="1"/>
    <col min="754" max="754" width="5.85546875" style="432" customWidth="1"/>
    <col min="755" max="755" width="6.28515625" style="432" customWidth="1"/>
    <col min="756" max="756" width="14.28515625" style="432" customWidth="1"/>
    <col min="757" max="757" width="15.42578125" style="432" customWidth="1"/>
    <col min="758" max="758" width="0" style="432" hidden="1" customWidth="1"/>
    <col min="759" max="1007" width="9.140625" style="432"/>
    <col min="1008" max="1008" width="4.5703125" style="432" bestFit="1" customWidth="1"/>
    <col min="1009" max="1009" width="45.7109375" style="432" customWidth="1"/>
    <col min="1010" max="1010" width="5.85546875" style="432" customWidth="1"/>
    <col min="1011" max="1011" width="6.28515625" style="432" customWidth="1"/>
    <col min="1012" max="1012" width="14.28515625" style="432" customWidth="1"/>
    <col min="1013" max="1013" width="15.42578125" style="432" customWidth="1"/>
    <col min="1014" max="1014" width="0" style="432" hidden="1" customWidth="1"/>
    <col min="1015" max="1263" width="9.140625" style="432"/>
    <col min="1264" max="1264" width="4.5703125" style="432" bestFit="1" customWidth="1"/>
    <col min="1265" max="1265" width="45.7109375" style="432" customWidth="1"/>
    <col min="1266" max="1266" width="5.85546875" style="432" customWidth="1"/>
    <col min="1267" max="1267" width="6.28515625" style="432" customWidth="1"/>
    <col min="1268" max="1268" width="14.28515625" style="432" customWidth="1"/>
    <col min="1269" max="1269" width="15.42578125" style="432" customWidth="1"/>
    <col min="1270" max="1270" width="0" style="432" hidden="1" customWidth="1"/>
    <col min="1271" max="1519" width="9.140625" style="432"/>
    <col min="1520" max="1520" width="4.5703125" style="432" bestFit="1" customWidth="1"/>
    <col min="1521" max="1521" width="45.7109375" style="432" customWidth="1"/>
    <col min="1522" max="1522" width="5.85546875" style="432" customWidth="1"/>
    <col min="1523" max="1523" width="6.28515625" style="432" customWidth="1"/>
    <col min="1524" max="1524" width="14.28515625" style="432" customWidth="1"/>
    <col min="1525" max="1525" width="15.42578125" style="432" customWidth="1"/>
    <col min="1526" max="1526" width="0" style="432" hidden="1" customWidth="1"/>
    <col min="1527" max="1775" width="9.140625" style="432"/>
    <col min="1776" max="1776" width="4.5703125" style="432" bestFit="1" customWidth="1"/>
    <col min="1777" max="1777" width="45.7109375" style="432" customWidth="1"/>
    <col min="1778" max="1778" width="5.85546875" style="432" customWidth="1"/>
    <col min="1779" max="1779" width="6.28515625" style="432" customWidth="1"/>
    <col min="1780" max="1780" width="14.28515625" style="432" customWidth="1"/>
    <col min="1781" max="1781" width="15.42578125" style="432" customWidth="1"/>
    <col min="1782" max="1782" width="0" style="432" hidden="1" customWidth="1"/>
    <col min="1783" max="2031" width="9.140625" style="432"/>
    <col min="2032" max="2032" width="4.5703125" style="432" bestFit="1" customWidth="1"/>
    <col min="2033" max="2033" width="45.7109375" style="432" customWidth="1"/>
    <col min="2034" max="2034" width="5.85546875" style="432" customWidth="1"/>
    <col min="2035" max="2035" width="6.28515625" style="432" customWidth="1"/>
    <col min="2036" max="2036" width="14.28515625" style="432" customWidth="1"/>
    <col min="2037" max="2037" width="15.42578125" style="432" customWidth="1"/>
    <col min="2038" max="2038" width="0" style="432" hidden="1" customWidth="1"/>
    <col min="2039" max="2287" width="9.140625" style="432"/>
    <col min="2288" max="2288" width="4.5703125" style="432" bestFit="1" customWidth="1"/>
    <col min="2289" max="2289" width="45.7109375" style="432" customWidth="1"/>
    <col min="2290" max="2290" width="5.85546875" style="432" customWidth="1"/>
    <col min="2291" max="2291" width="6.28515625" style="432" customWidth="1"/>
    <col min="2292" max="2292" width="14.28515625" style="432" customWidth="1"/>
    <col min="2293" max="2293" width="15.42578125" style="432" customWidth="1"/>
    <col min="2294" max="2294" width="0" style="432" hidden="1" customWidth="1"/>
    <col min="2295" max="2543" width="9.140625" style="432"/>
    <col min="2544" max="2544" width="4.5703125" style="432" bestFit="1" customWidth="1"/>
    <col min="2545" max="2545" width="45.7109375" style="432" customWidth="1"/>
    <col min="2546" max="2546" width="5.85546875" style="432" customWidth="1"/>
    <col min="2547" max="2547" width="6.28515625" style="432" customWidth="1"/>
    <col min="2548" max="2548" width="14.28515625" style="432" customWidth="1"/>
    <col min="2549" max="2549" width="15.42578125" style="432" customWidth="1"/>
    <col min="2550" max="2550" width="0" style="432" hidden="1" customWidth="1"/>
    <col min="2551" max="2799" width="9.140625" style="432"/>
    <col min="2800" max="2800" width="4.5703125" style="432" bestFit="1" customWidth="1"/>
    <col min="2801" max="2801" width="45.7109375" style="432" customWidth="1"/>
    <col min="2802" max="2802" width="5.85546875" style="432" customWidth="1"/>
    <col min="2803" max="2803" width="6.28515625" style="432" customWidth="1"/>
    <col min="2804" max="2804" width="14.28515625" style="432" customWidth="1"/>
    <col min="2805" max="2805" width="15.42578125" style="432" customWidth="1"/>
    <col min="2806" max="2806" width="0" style="432" hidden="1" customWidth="1"/>
    <col min="2807" max="3055" width="9.140625" style="432"/>
    <col min="3056" max="3056" width="4.5703125" style="432" bestFit="1" customWidth="1"/>
    <col min="3057" max="3057" width="45.7109375" style="432" customWidth="1"/>
    <col min="3058" max="3058" width="5.85546875" style="432" customWidth="1"/>
    <col min="3059" max="3059" width="6.28515625" style="432" customWidth="1"/>
    <col min="3060" max="3060" width="14.28515625" style="432" customWidth="1"/>
    <col min="3061" max="3061" width="15.42578125" style="432" customWidth="1"/>
    <col min="3062" max="3062" width="0" style="432" hidden="1" customWidth="1"/>
    <col min="3063" max="3311" width="9.140625" style="432"/>
    <col min="3312" max="3312" width="4.5703125" style="432" bestFit="1" customWidth="1"/>
    <col min="3313" max="3313" width="45.7109375" style="432" customWidth="1"/>
    <col min="3314" max="3314" width="5.85546875" style="432" customWidth="1"/>
    <col min="3315" max="3315" width="6.28515625" style="432" customWidth="1"/>
    <col min="3316" max="3316" width="14.28515625" style="432" customWidth="1"/>
    <col min="3317" max="3317" width="15.42578125" style="432" customWidth="1"/>
    <col min="3318" max="3318" width="0" style="432" hidden="1" customWidth="1"/>
    <col min="3319" max="3567" width="9.140625" style="432"/>
    <col min="3568" max="3568" width="4.5703125" style="432" bestFit="1" customWidth="1"/>
    <col min="3569" max="3569" width="45.7109375" style="432" customWidth="1"/>
    <col min="3570" max="3570" width="5.85546875" style="432" customWidth="1"/>
    <col min="3571" max="3571" width="6.28515625" style="432" customWidth="1"/>
    <col min="3572" max="3572" width="14.28515625" style="432" customWidth="1"/>
    <col min="3573" max="3573" width="15.42578125" style="432" customWidth="1"/>
    <col min="3574" max="3574" width="0" style="432" hidden="1" customWidth="1"/>
    <col min="3575" max="3823" width="9.140625" style="432"/>
    <col min="3824" max="3824" width="4.5703125" style="432" bestFit="1" customWidth="1"/>
    <col min="3825" max="3825" width="45.7109375" style="432" customWidth="1"/>
    <col min="3826" max="3826" width="5.85546875" style="432" customWidth="1"/>
    <col min="3827" max="3827" width="6.28515625" style="432" customWidth="1"/>
    <col min="3828" max="3828" width="14.28515625" style="432" customWidth="1"/>
    <col min="3829" max="3829" width="15.42578125" style="432" customWidth="1"/>
    <col min="3830" max="3830" width="0" style="432" hidden="1" customWidth="1"/>
    <col min="3831" max="4079" width="9.140625" style="432"/>
    <col min="4080" max="4080" width="4.5703125" style="432" bestFit="1" customWidth="1"/>
    <col min="4081" max="4081" width="45.7109375" style="432" customWidth="1"/>
    <col min="4082" max="4082" width="5.85546875" style="432" customWidth="1"/>
    <col min="4083" max="4083" width="6.28515625" style="432" customWidth="1"/>
    <col min="4084" max="4084" width="14.28515625" style="432" customWidth="1"/>
    <col min="4085" max="4085" width="15.42578125" style="432" customWidth="1"/>
    <col min="4086" max="4086" width="0" style="432" hidden="1" customWidth="1"/>
    <col min="4087" max="4335" width="9.140625" style="432"/>
    <col min="4336" max="4336" width="4.5703125" style="432" bestFit="1" customWidth="1"/>
    <col min="4337" max="4337" width="45.7109375" style="432" customWidth="1"/>
    <col min="4338" max="4338" width="5.85546875" style="432" customWidth="1"/>
    <col min="4339" max="4339" width="6.28515625" style="432" customWidth="1"/>
    <col min="4340" max="4340" width="14.28515625" style="432" customWidth="1"/>
    <col min="4341" max="4341" width="15.42578125" style="432" customWidth="1"/>
    <col min="4342" max="4342" width="0" style="432" hidden="1" customWidth="1"/>
    <col min="4343" max="4591" width="9.140625" style="432"/>
    <col min="4592" max="4592" width="4.5703125" style="432" bestFit="1" customWidth="1"/>
    <col min="4593" max="4593" width="45.7109375" style="432" customWidth="1"/>
    <col min="4594" max="4594" width="5.85546875" style="432" customWidth="1"/>
    <col min="4595" max="4595" width="6.28515625" style="432" customWidth="1"/>
    <col min="4596" max="4596" width="14.28515625" style="432" customWidth="1"/>
    <col min="4597" max="4597" width="15.42578125" style="432" customWidth="1"/>
    <col min="4598" max="4598" width="0" style="432" hidden="1" customWidth="1"/>
    <col min="4599" max="4847" width="9.140625" style="432"/>
    <col min="4848" max="4848" width="4.5703125" style="432" bestFit="1" customWidth="1"/>
    <col min="4849" max="4849" width="45.7109375" style="432" customWidth="1"/>
    <col min="4850" max="4850" width="5.85546875" style="432" customWidth="1"/>
    <col min="4851" max="4851" width="6.28515625" style="432" customWidth="1"/>
    <col min="4852" max="4852" width="14.28515625" style="432" customWidth="1"/>
    <col min="4853" max="4853" width="15.42578125" style="432" customWidth="1"/>
    <col min="4854" max="4854" width="0" style="432" hidden="1" customWidth="1"/>
    <col min="4855" max="5103" width="9.140625" style="432"/>
    <col min="5104" max="5104" width="4.5703125" style="432" bestFit="1" customWidth="1"/>
    <col min="5105" max="5105" width="45.7109375" style="432" customWidth="1"/>
    <col min="5106" max="5106" width="5.85546875" style="432" customWidth="1"/>
    <col min="5107" max="5107" width="6.28515625" style="432" customWidth="1"/>
    <col min="5108" max="5108" width="14.28515625" style="432" customWidth="1"/>
    <col min="5109" max="5109" width="15.42578125" style="432" customWidth="1"/>
    <col min="5110" max="5110" width="0" style="432" hidden="1" customWidth="1"/>
    <col min="5111" max="5359" width="9.140625" style="432"/>
    <col min="5360" max="5360" width="4.5703125" style="432" bestFit="1" customWidth="1"/>
    <col min="5361" max="5361" width="45.7109375" style="432" customWidth="1"/>
    <col min="5362" max="5362" width="5.85546875" style="432" customWidth="1"/>
    <col min="5363" max="5363" width="6.28515625" style="432" customWidth="1"/>
    <col min="5364" max="5364" width="14.28515625" style="432" customWidth="1"/>
    <col min="5365" max="5365" width="15.42578125" style="432" customWidth="1"/>
    <col min="5366" max="5366" width="0" style="432" hidden="1" customWidth="1"/>
    <col min="5367" max="5615" width="9.140625" style="432"/>
    <col min="5616" max="5616" width="4.5703125" style="432" bestFit="1" customWidth="1"/>
    <col min="5617" max="5617" width="45.7109375" style="432" customWidth="1"/>
    <col min="5618" max="5618" width="5.85546875" style="432" customWidth="1"/>
    <col min="5619" max="5619" width="6.28515625" style="432" customWidth="1"/>
    <col min="5620" max="5620" width="14.28515625" style="432" customWidth="1"/>
    <col min="5621" max="5621" width="15.42578125" style="432" customWidth="1"/>
    <col min="5622" max="5622" width="0" style="432" hidden="1" customWidth="1"/>
    <col min="5623" max="5871" width="9.140625" style="432"/>
    <col min="5872" max="5872" width="4.5703125" style="432" bestFit="1" customWidth="1"/>
    <col min="5873" max="5873" width="45.7109375" style="432" customWidth="1"/>
    <col min="5874" max="5874" width="5.85546875" style="432" customWidth="1"/>
    <col min="5875" max="5875" width="6.28515625" style="432" customWidth="1"/>
    <col min="5876" max="5876" width="14.28515625" style="432" customWidth="1"/>
    <col min="5877" max="5877" width="15.42578125" style="432" customWidth="1"/>
    <col min="5878" max="5878" width="0" style="432" hidden="1" customWidth="1"/>
    <col min="5879" max="6127" width="9.140625" style="432"/>
    <col min="6128" max="6128" width="4.5703125" style="432" bestFit="1" customWidth="1"/>
    <col min="6129" max="6129" width="45.7109375" style="432" customWidth="1"/>
    <col min="6130" max="6130" width="5.85546875" style="432" customWidth="1"/>
    <col min="6131" max="6131" width="6.28515625" style="432" customWidth="1"/>
    <col min="6132" max="6132" width="14.28515625" style="432" customWidth="1"/>
    <col min="6133" max="6133" width="15.42578125" style="432" customWidth="1"/>
    <col min="6134" max="6134" width="0" style="432" hidden="1" customWidth="1"/>
    <col min="6135" max="6383" width="9.140625" style="432"/>
    <col min="6384" max="6384" width="4.5703125" style="432" bestFit="1" customWidth="1"/>
    <col min="6385" max="6385" width="45.7109375" style="432" customWidth="1"/>
    <col min="6386" max="6386" width="5.85546875" style="432" customWidth="1"/>
    <col min="6387" max="6387" width="6.28515625" style="432" customWidth="1"/>
    <col min="6388" max="6388" width="14.28515625" style="432" customWidth="1"/>
    <col min="6389" max="6389" width="15.42578125" style="432" customWidth="1"/>
    <col min="6390" max="6390" width="0" style="432" hidden="1" customWidth="1"/>
    <col min="6391" max="6639" width="9.140625" style="432"/>
    <col min="6640" max="6640" width="4.5703125" style="432" bestFit="1" customWidth="1"/>
    <col min="6641" max="6641" width="45.7109375" style="432" customWidth="1"/>
    <col min="6642" max="6642" width="5.85546875" style="432" customWidth="1"/>
    <col min="6643" max="6643" width="6.28515625" style="432" customWidth="1"/>
    <col min="6644" max="6644" width="14.28515625" style="432" customWidth="1"/>
    <col min="6645" max="6645" width="15.42578125" style="432" customWidth="1"/>
    <col min="6646" max="6646" width="0" style="432" hidden="1" customWidth="1"/>
    <col min="6647" max="6895" width="9.140625" style="432"/>
    <col min="6896" max="6896" width="4.5703125" style="432" bestFit="1" customWidth="1"/>
    <col min="6897" max="6897" width="45.7109375" style="432" customWidth="1"/>
    <col min="6898" max="6898" width="5.85546875" style="432" customWidth="1"/>
    <col min="6899" max="6899" width="6.28515625" style="432" customWidth="1"/>
    <col min="6900" max="6900" width="14.28515625" style="432" customWidth="1"/>
    <col min="6901" max="6901" width="15.42578125" style="432" customWidth="1"/>
    <col min="6902" max="6902" width="0" style="432" hidden="1" customWidth="1"/>
    <col min="6903" max="7151" width="9.140625" style="432"/>
    <col min="7152" max="7152" width="4.5703125" style="432" bestFit="1" customWidth="1"/>
    <col min="7153" max="7153" width="45.7109375" style="432" customWidth="1"/>
    <col min="7154" max="7154" width="5.85546875" style="432" customWidth="1"/>
    <col min="7155" max="7155" width="6.28515625" style="432" customWidth="1"/>
    <col min="7156" max="7156" width="14.28515625" style="432" customWidth="1"/>
    <col min="7157" max="7157" width="15.42578125" style="432" customWidth="1"/>
    <col min="7158" max="7158" width="0" style="432" hidden="1" customWidth="1"/>
    <col min="7159" max="7407" width="9.140625" style="432"/>
    <col min="7408" max="7408" width="4.5703125" style="432" bestFit="1" customWidth="1"/>
    <col min="7409" max="7409" width="45.7109375" style="432" customWidth="1"/>
    <col min="7410" max="7410" width="5.85546875" style="432" customWidth="1"/>
    <col min="7411" max="7411" width="6.28515625" style="432" customWidth="1"/>
    <col min="7412" max="7412" width="14.28515625" style="432" customWidth="1"/>
    <col min="7413" max="7413" width="15.42578125" style="432" customWidth="1"/>
    <col min="7414" max="7414" width="0" style="432" hidden="1" customWidth="1"/>
    <col min="7415" max="7663" width="9.140625" style="432"/>
    <col min="7664" max="7664" width="4.5703125" style="432" bestFit="1" customWidth="1"/>
    <col min="7665" max="7665" width="45.7109375" style="432" customWidth="1"/>
    <col min="7666" max="7666" width="5.85546875" style="432" customWidth="1"/>
    <col min="7667" max="7667" width="6.28515625" style="432" customWidth="1"/>
    <col min="7668" max="7668" width="14.28515625" style="432" customWidth="1"/>
    <col min="7669" max="7669" width="15.42578125" style="432" customWidth="1"/>
    <col min="7670" max="7670" width="0" style="432" hidden="1" customWidth="1"/>
    <col min="7671" max="7919" width="9.140625" style="432"/>
    <col min="7920" max="7920" width="4.5703125" style="432" bestFit="1" customWidth="1"/>
    <col min="7921" max="7921" width="45.7109375" style="432" customWidth="1"/>
    <col min="7922" max="7922" width="5.85546875" style="432" customWidth="1"/>
    <col min="7923" max="7923" width="6.28515625" style="432" customWidth="1"/>
    <col min="7924" max="7924" width="14.28515625" style="432" customWidth="1"/>
    <col min="7925" max="7925" width="15.42578125" style="432" customWidth="1"/>
    <col min="7926" max="7926" width="0" style="432" hidden="1" customWidth="1"/>
    <col min="7927" max="8175" width="9.140625" style="432"/>
    <col min="8176" max="8176" width="4.5703125" style="432" bestFit="1" customWidth="1"/>
    <col min="8177" max="8177" width="45.7109375" style="432" customWidth="1"/>
    <col min="8178" max="8178" width="5.85546875" style="432" customWidth="1"/>
    <col min="8179" max="8179" width="6.28515625" style="432" customWidth="1"/>
    <col min="8180" max="8180" width="14.28515625" style="432" customWidth="1"/>
    <col min="8181" max="8181" width="15.42578125" style="432" customWidth="1"/>
    <col min="8182" max="8182" width="0" style="432" hidden="1" customWidth="1"/>
    <col min="8183" max="8431" width="9.140625" style="432"/>
    <col min="8432" max="8432" width="4.5703125" style="432" bestFit="1" customWidth="1"/>
    <col min="8433" max="8433" width="45.7109375" style="432" customWidth="1"/>
    <col min="8434" max="8434" width="5.85546875" style="432" customWidth="1"/>
    <col min="8435" max="8435" width="6.28515625" style="432" customWidth="1"/>
    <col min="8436" max="8436" width="14.28515625" style="432" customWidth="1"/>
    <col min="8437" max="8437" width="15.42578125" style="432" customWidth="1"/>
    <col min="8438" max="8438" width="0" style="432" hidden="1" customWidth="1"/>
    <col min="8439" max="8687" width="9.140625" style="432"/>
    <col min="8688" max="8688" width="4.5703125" style="432" bestFit="1" customWidth="1"/>
    <col min="8689" max="8689" width="45.7109375" style="432" customWidth="1"/>
    <col min="8690" max="8690" width="5.85546875" style="432" customWidth="1"/>
    <col min="8691" max="8691" width="6.28515625" style="432" customWidth="1"/>
    <col min="8692" max="8692" width="14.28515625" style="432" customWidth="1"/>
    <col min="8693" max="8693" width="15.42578125" style="432" customWidth="1"/>
    <col min="8694" max="8694" width="0" style="432" hidden="1" customWidth="1"/>
    <col min="8695" max="8943" width="9.140625" style="432"/>
    <col min="8944" max="8944" width="4.5703125" style="432" bestFit="1" customWidth="1"/>
    <col min="8945" max="8945" width="45.7109375" style="432" customWidth="1"/>
    <col min="8946" max="8946" width="5.85546875" style="432" customWidth="1"/>
    <col min="8947" max="8947" width="6.28515625" style="432" customWidth="1"/>
    <col min="8948" max="8948" width="14.28515625" style="432" customWidth="1"/>
    <col min="8949" max="8949" width="15.42578125" style="432" customWidth="1"/>
    <col min="8950" max="8950" width="0" style="432" hidden="1" customWidth="1"/>
    <col min="8951" max="9199" width="9.140625" style="432"/>
    <col min="9200" max="9200" width="4.5703125" style="432" bestFit="1" customWidth="1"/>
    <col min="9201" max="9201" width="45.7109375" style="432" customWidth="1"/>
    <col min="9202" max="9202" width="5.85546875" style="432" customWidth="1"/>
    <col min="9203" max="9203" width="6.28515625" style="432" customWidth="1"/>
    <col min="9204" max="9204" width="14.28515625" style="432" customWidth="1"/>
    <col min="9205" max="9205" width="15.42578125" style="432" customWidth="1"/>
    <col min="9206" max="9206" width="0" style="432" hidden="1" customWidth="1"/>
    <col min="9207" max="9455" width="9.140625" style="432"/>
    <col min="9456" max="9456" width="4.5703125" style="432" bestFit="1" customWidth="1"/>
    <col min="9457" max="9457" width="45.7109375" style="432" customWidth="1"/>
    <col min="9458" max="9458" width="5.85546875" style="432" customWidth="1"/>
    <col min="9459" max="9459" width="6.28515625" style="432" customWidth="1"/>
    <col min="9460" max="9460" width="14.28515625" style="432" customWidth="1"/>
    <col min="9461" max="9461" width="15.42578125" style="432" customWidth="1"/>
    <col min="9462" max="9462" width="0" style="432" hidden="1" customWidth="1"/>
    <col min="9463" max="9711" width="9.140625" style="432"/>
    <col min="9712" max="9712" width="4.5703125" style="432" bestFit="1" customWidth="1"/>
    <col min="9713" max="9713" width="45.7109375" style="432" customWidth="1"/>
    <col min="9714" max="9714" width="5.85546875" style="432" customWidth="1"/>
    <col min="9715" max="9715" width="6.28515625" style="432" customWidth="1"/>
    <col min="9716" max="9716" width="14.28515625" style="432" customWidth="1"/>
    <col min="9717" max="9717" width="15.42578125" style="432" customWidth="1"/>
    <col min="9718" max="9718" width="0" style="432" hidden="1" customWidth="1"/>
    <col min="9719" max="9967" width="9.140625" style="432"/>
    <col min="9968" max="9968" width="4.5703125" style="432" bestFit="1" customWidth="1"/>
    <col min="9969" max="9969" width="45.7109375" style="432" customWidth="1"/>
    <col min="9970" max="9970" width="5.85546875" style="432" customWidth="1"/>
    <col min="9971" max="9971" width="6.28515625" style="432" customWidth="1"/>
    <col min="9972" max="9972" width="14.28515625" style="432" customWidth="1"/>
    <col min="9973" max="9973" width="15.42578125" style="432" customWidth="1"/>
    <col min="9974" max="9974" width="0" style="432" hidden="1" customWidth="1"/>
    <col min="9975" max="10223" width="9.140625" style="432"/>
    <col min="10224" max="10224" width="4.5703125" style="432" bestFit="1" customWidth="1"/>
    <col min="10225" max="10225" width="45.7109375" style="432" customWidth="1"/>
    <col min="10226" max="10226" width="5.85546875" style="432" customWidth="1"/>
    <col min="10227" max="10227" width="6.28515625" style="432" customWidth="1"/>
    <col min="10228" max="10228" width="14.28515625" style="432" customWidth="1"/>
    <col min="10229" max="10229" width="15.42578125" style="432" customWidth="1"/>
    <col min="10230" max="10230" width="0" style="432" hidden="1" customWidth="1"/>
    <col min="10231" max="10479" width="9.140625" style="432"/>
    <col min="10480" max="10480" width="4.5703125" style="432" bestFit="1" customWidth="1"/>
    <col min="10481" max="10481" width="45.7109375" style="432" customWidth="1"/>
    <col min="10482" max="10482" width="5.85546875" style="432" customWidth="1"/>
    <col min="10483" max="10483" width="6.28515625" style="432" customWidth="1"/>
    <col min="10484" max="10484" width="14.28515625" style="432" customWidth="1"/>
    <col min="10485" max="10485" width="15.42578125" style="432" customWidth="1"/>
    <col min="10486" max="10486" width="0" style="432" hidden="1" customWidth="1"/>
    <col min="10487" max="10735" width="9.140625" style="432"/>
    <col min="10736" max="10736" width="4.5703125" style="432" bestFit="1" customWidth="1"/>
    <col min="10737" max="10737" width="45.7109375" style="432" customWidth="1"/>
    <col min="10738" max="10738" width="5.85546875" style="432" customWidth="1"/>
    <col min="10739" max="10739" width="6.28515625" style="432" customWidth="1"/>
    <col min="10740" max="10740" width="14.28515625" style="432" customWidth="1"/>
    <col min="10741" max="10741" width="15.42578125" style="432" customWidth="1"/>
    <col min="10742" max="10742" width="0" style="432" hidden="1" customWidth="1"/>
    <col min="10743" max="10991" width="9.140625" style="432"/>
    <col min="10992" max="10992" width="4.5703125" style="432" bestFit="1" customWidth="1"/>
    <col min="10993" max="10993" width="45.7109375" style="432" customWidth="1"/>
    <col min="10994" max="10994" width="5.85546875" style="432" customWidth="1"/>
    <col min="10995" max="10995" width="6.28515625" style="432" customWidth="1"/>
    <col min="10996" max="10996" width="14.28515625" style="432" customWidth="1"/>
    <col min="10997" max="10997" width="15.42578125" style="432" customWidth="1"/>
    <col min="10998" max="10998" width="0" style="432" hidden="1" customWidth="1"/>
    <col min="10999" max="11247" width="9.140625" style="432"/>
    <col min="11248" max="11248" width="4.5703125" style="432" bestFit="1" customWidth="1"/>
    <col min="11249" max="11249" width="45.7109375" style="432" customWidth="1"/>
    <col min="11250" max="11250" width="5.85546875" style="432" customWidth="1"/>
    <col min="11251" max="11251" width="6.28515625" style="432" customWidth="1"/>
    <col min="11252" max="11252" width="14.28515625" style="432" customWidth="1"/>
    <col min="11253" max="11253" width="15.42578125" style="432" customWidth="1"/>
    <col min="11254" max="11254" width="0" style="432" hidden="1" customWidth="1"/>
    <col min="11255" max="11503" width="9.140625" style="432"/>
    <col min="11504" max="11504" width="4.5703125" style="432" bestFit="1" customWidth="1"/>
    <col min="11505" max="11505" width="45.7109375" style="432" customWidth="1"/>
    <col min="11506" max="11506" width="5.85546875" style="432" customWidth="1"/>
    <col min="11507" max="11507" width="6.28515625" style="432" customWidth="1"/>
    <col min="11508" max="11508" width="14.28515625" style="432" customWidth="1"/>
    <col min="11509" max="11509" width="15.42578125" style="432" customWidth="1"/>
    <col min="11510" max="11510" width="0" style="432" hidden="1" customWidth="1"/>
    <col min="11511" max="11759" width="9.140625" style="432"/>
    <col min="11760" max="11760" width="4.5703125" style="432" bestFit="1" customWidth="1"/>
    <col min="11761" max="11761" width="45.7109375" style="432" customWidth="1"/>
    <col min="11762" max="11762" width="5.85546875" style="432" customWidth="1"/>
    <col min="11763" max="11763" width="6.28515625" style="432" customWidth="1"/>
    <col min="11764" max="11764" width="14.28515625" style="432" customWidth="1"/>
    <col min="11765" max="11765" width="15.42578125" style="432" customWidth="1"/>
    <col min="11766" max="11766" width="0" style="432" hidden="1" customWidth="1"/>
    <col min="11767" max="12015" width="9.140625" style="432"/>
    <col min="12016" max="12016" width="4.5703125" style="432" bestFit="1" customWidth="1"/>
    <col min="12017" max="12017" width="45.7109375" style="432" customWidth="1"/>
    <col min="12018" max="12018" width="5.85546875" style="432" customWidth="1"/>
    <col min="12019" max="12019" width="6.28515625" style="432" customWidth="1"/>
    <col min="12020" max="12020" width="14.28515625" style="432" customWidth="1"/>
    <col min="12021" max="12021" width="15.42578125" style="432" customWidth="1"/>
    <col min="12022" max="12022" width="0" style="432" hidden="1" customWidth="1"/>
    <col min="12023" max="12271" width="9.140625" style="432"/>
    <col min="12272" max="12272" width="4.5703125" style="432" bestFit="1" customWidth="1"/>
    <col min="12273" max="12273" width="45.7109375" style="432" customWidth="1"/>
    <col min="12274" max="12274" width="5.85546875" style="432" customWidth="1"/>
    <col min="12275" max="12275" width="6.28515625" style="432" customWidth="1"/>
    <col min="12276" max="12276" width="14.28515625" style="432" customWidth="1"/>
    <col min="12277" max="12277" width="15.42578125" style="432" customWidth="1"/>
    <col min="12278" max="12278" width="0" style="432" hidden="1" customWidth="1"/>
    <col min="12279" max="12527" width="9.140625" style="432"/>
    <col min="12528" max="12528" width="4.5703125" style="432" bestFit="1" customWidth="1"/>
    <col min="12529" max="12529" width="45.7109375" style="432" customWidth="1"/>
    <col min="12530" max="12530" width="5.85546875" style="432" customWidth="1"/>
    <col min="12531" max="12531" width="6.28515625" style="432" customWidth="1"/>
    <col min="12532" max="12532" width="14.28515625" style="432" customWidth="1"/>
    <col min="12533" max="12533" width="15.42578125" style="432" customWidth="1"/>
    <col min="12534" max="12534" width="0" style="432" hidden="1" customWidth="1"/>
    <col min="12535" max="12783" width="9.140625" style="432"/>
    <col min="12784" max="12784" width="4.5703125" style="432" bestFit="1" customWidth="1"/>
    <col min="12785" max="12785" width="45.7109375" style="432" customWidth="1"/>
    <col min="12786" max="12786" width="5.85546875" style="432" customWidth="1"/>
    <col min="12787" max="12787" width="6.28515625" style="432" customWidth="1"/>
    <col min="12788" max="12788" width="14.28515625" style="432" customWidth="1"/>
    <col min="12789" max="12789" width="15.42578125" style="432" customWidth="1"/>
    <col min="12790" max="12790" width="0" style="432" hidden="1" customWidth="1"/>
    <col min="12791" max="13039" width="9.140625" style="432"/>
    <col min="13040" max="13040" width="4.5703125" style="432" bestFit="1" customWidth="1"/>
    <col min="13041" max="13041" width="45.7109375" style="432" customWidth="1"/>
    <col min="13042" max="13042" width="5.85546875" style="432" customWidth="1"/>
    <col min="13043" max="13043" width="6.28515625" style="432" customWidth="1"/>
    <col min="13044" max="13044" width="14.28515625" style="432" customWidth="1"/>
    <col min="13045" max="13045" width="15.42578125" style="432" customWidth="1"/>
    <col min="13046" max="13046" width="0" style="432" hidden="1" customWidth="1"/>
    <col min="13047" max="13295" width="9.140625" style="432"/>
    <col min="13296" max="13296" width="4.5703125" style="432" bestFit="1" customWidth="1"/>
    <col min="13297" max="13297" width="45.7109375" style="432" customWidth="1"/>
    <col min="13298" max="13298" width="5.85546875" style="432" customWidth="1"/>
    <col min="13299" max="13299" width="6.28515625" style="432" customWidth="1"/>
    <col min="13300" max="13300" width="14.28515625" style="432" customWidth="1"/>
    <col min="13301" max="13301" width="15.42578125" style="432" customWidth="1"/>
    <col min="13302" max="13302" width="0" style="432" hidden="1" customWidth="1"/>
    <col min="13303" max="13551" width="9.140625" style="432"/>
    <col min="13552" max="13552" width="4.5703125" style="432" bestFit="1" customWidth="1"/>
    <col min="13553" max="13553" width="45.7109375" style="432" customWidth="1"/>
    <col min="13554" max="13554" width="5.85546875" style="432" customWidth="1"/>
    <col min="13555" max="13555" width="6.28515625" style="432" customWidth="1"/>
    <col min="13556" max="13556" width="14.28515625" style="432" customWidth="1"/>
    <col min="13557" max="13557" width="15.42578125" style="432" customWidth="1"/>
    <col min="13558" max="13558" width="0" style="432" hidden="1" customWidth="1"/>
    <col min="13559" max="13807" width="9.140625" style="432"/>
    <col min="13808" max="13808" width="4.5703125" style="432" bestFit="1" customWidth="1"/>
    <col min="13809" max="13809" width="45.7109375" style="432" customWidth="1"/>
    <col min="13810" max="13810" width="5.85546875" style="432" customWidth="1"/>
    <col min="13811" max="13811" width="6.28515625" style="432" customWidth="1"/>
    <col min="13812" max="13812" width="14.28515625" style="432" customWidth="1"/>
    <col min="13813" max="13813" width="15.42578125" style="432" customWidth="1"/>
    <col min="13814" max="13814" width="0" style="432" hidden="1" customWidth="1"/>
    <col min="13815" max="14063" width="9.140625" style="432"/>
    <col min="14064" max="14064" width="4.5703125" style="432" bestFit="1" customWidth="1"/>
    <col min="14065" max="14065" width="45.7109375" style="432" customWidth="1"/>
    <col min="14066" max="14066" width="5.85546875" style="432" customWidth="1"/>
    <col min="14067" max="14067" width="6.28515625" style="432" customWidth="1"/>
    <col min="14068" max="14068" width="14.28515625" style="432" customWidth="1"/>
    <col min="14069" max="14069" width="15.42578125" style="432" customWidth="1"/>
    <col min="14070" max="14070" width="0" style="432" hidden="1" customWidth="1"/>
    <col min="14071" max="14319" width="9.140625" style="432"/>
    <col min="14320" max="14320" width="4.5703125" style="432" bestFit="1" customWidth="1"/>
    <col min="14321" max="14321" width="45.7109375" style="432" customWidth="1"/>
    <col min="14322" max="14322" width="5.85546875" style="432" customWidth="1"/>
    <col min="14323" max="14323" width="6.28515625" style="432" customWidth="1"/>
    <col min="14324" max="14324" width="14.28515625" style="432" customWidth="1"/>
    <col min="14325" max="14325" width="15.42578125" style="432" customWidth="1"/>
    <col min="14326" max="14326" width="0" style="432" hidden="1" customWidth="1"/>
    <col min="14327" max="14575" width="9.140625" style="432"/>
    <col min="14576" max="14576" width="4.5703125" style="432" bestFit="1" customWidth="1"/>
    <col min="14577" max="14577" width="45.7109375" style="432" customWidth="1"/>
    <col min="14578" max="14578" width="5.85546875" style="432" customWidth="1"/>
    <col min="14579" max="14579" width="6.28515625" style="432" customWidth="1"/>
    <col min="14580" max="14580" width="14.28515625" style="432" customWidth="1"/>
    <col min="14581" max="14581" width="15.42578125" style="432" customWidth="1"/>
    <col min="14582" max="14582" width="0" style="432" hidden="1" customWidth="1"/>
    <col min="14583" max="14831" width="9.140625" style="432"/>
    <col min="14832" max="14832" width="4.5703125" style="432" bestFit="1" customWidth="1"/>
    <col min="14833" max="14833" width="45.7109375" style="432" customWidth="1"/>
    <col min="14834" max="14834" width="5.85546875" style="432" customWidth="1"/>
    <col min="14835" max="14835" width="6.28515625" style="432" customWidth="1"/>
    <col min="14836" max="14836" width="14.28515625" style="432" customWidth="1"/>
    <col min="14837" max="14837" width="15.42578125" style="432" customWidth="1"/>
    <col min="14838" max="14838" width="0" style="432" hidden="1" customWidth="1"/>
    <col min="14839" max="15087" width="9.140625" style="432"/>
    <col min="15088" max="15088" width="4.5703125" style="432" bestFit="1" customWidth="1"/>
    <col min="15089" max="15089" width="45.7109375" style="432" customWidth="1"/>
    <col min="15090" max="15090" width="5.85546875" style="432" customWidth="1"/>
    <col min="15091" max="15091" width="6.28515625" style="432" customWidth="1"/>
    <col min="15092" max="15092" width="14.28515625" style="432" customWidth="1"/>
    <col min="15093" max="15093" width="15.42578125" style="432" customWidth="1"/>
    <col min="15094" max="15094" width="0" style="432" hidden="1" customWidth="1"/>
    <col min="15095" max="15343" width="9.140625" style="432"/>
    <col min="15344" max="15344" width="4.5703125" style="432" bestFit="1" customWidth="1"/>
    <col min="15345" max="15345" width="45.7109375" style="432" customWidth="1"/>
    <col min="15346" max="15346" width="5.85546875" style="432" customWidth="1"/>
    <col min="15347" max="15347" width="6.28515625" style="432" customWidth="1"/>
    <col min="15348" max="15348" width="14.28515625" style="432" customWidth="1"/>
    <col min="15349" max="15349" width="15.42578125" style="432" customWidth="1"/>
    <col min="15350" max="15350" width="0" style="432" hidden="1" customWidth="1"/>
    <col min="15351" max="15599" width="9.140625" style="432"/>
    <col min="15600" max="15600" width="4.5703125" style="432" bestFit="1" customWidth="1"/>
    <col min="15601" max="15601" width="45.7109375" style="432" customWidth="1"/>
    <col min="15602" max="15602" width="5.85546875" style="432" customWidth="1"/>
    <col min="15603" max="15603" width="6.28515625" style="432" customWidth="1"/>
    <col min="15604" max="15604" width="14.28515625" style="432" customWidth="1"/>
    <col min="15605" max="15605" width="15.42578125" style="432" customWidth="1"/>
    <col min="15606" max="15606" width="0" style="432" hidden="1" customWidth="1"/>
    <col min="15607" max="15855" width="9.140625" style="432"/>
    <col min="15856" max="15856" width="4.5703125" style="432" bestFit="1" customWidth="1"/>
    <col min="15857" max="15857" width="45.7109375" style="432" customWidth="1"/>
    <col min="15858" max="15858" width="5.85546875" style="432" customWidth="1"/>
    <col min="15859" max="15859" width="6.28515625" style="432" customWidth="1"/>
    <col min="15860" max="15860" width="14.28515625" style="432" customWidth="1"/>
    <col min="15861" max="15861" width="15.42578125" style="432" customWidth="1"/>
    <col min="15862" max="15862" width="0" style="432" hidden="1" customWidth="1"/>
    <col min="15863" max="16111" width="9.140625" style="432"/>
    <col min="16112" max="16112" width="4.5703125" style="432" bestFit="1" customWidth="1"/>
    <col min="16113" max="16113" width="45.7109375" style="432" customWidth="1"/>
    <col min="16114" max="16114" width="5.85546875" style="432" customWidth="1"/>
    <col min="16115" max="16115" width="6.28515625" style="432" customWidth="1"/>
    <col min="16116" max="16116" width="14.28515625" style="432" customWidth="1"/>
    <col min="16117" max="16117" width="15.42578125" style="432" customWidth="1"/>
    <col min="16118" max="16118" width="0" style="432" hidden="1" customWidth="1"/>
    <col min="16119" max="16384" width="9.140625" style="432"/>
  </cols>
  <sheetData>
    <row r="1" spans="1:8" s="437" customFormat="1" ht="28.5" customHeight="1" x14ac:dyDescent="0.2">
      <c r="A1" s="433" t="s">
        <v>1185</v>
      </c>
      <c r="B1" s="434" t="s">
        <v>5</v>
      </c>
      <c r="C1" s="434" t="s">
        <v>7</v>
      </c>
      <c r="D1" s="434" t="s">
        <v>8</v>
      </c>
      <c r="E1" s="435" t="s">
        <v>1186</v>
      </c>
      <c r="F1" s="436" t="s">
        <v>10</v>
      </c>
    </row>
    <row r="2" spans="1:8" s="430" customFormat="1" x14ac:dyDescent="0.2">
      <c r="A2" s="587"/>
      <c r="B2" s="579"/>
      <c r="C2" s="588"/>
      <c r="D2" s="589"/>
      <c r="E2" s="590" t="s">
        <v>1187</v>
      </c>
      <c r="F2" s="591"/>
      <c r="G2" s="443"/>
      <c r="H2" s="443"/>
    </row>
    <row r="3" spans="1:8" s="430" customFormat="1" ht="195" customHeight="1" x14ac:dyDescent="0.2">
      <c r="A3" s="444"/>
      <c r="B3" s="680" t="s">
        <v>1580</v>
      </c>
      <c r="C3" s="681"/>
      <c r="D3" s="681"/>
      <c r="E3" s="681"/>
      <c r="F3" s="681"/>
      <c r="G3" s="443"/>
      <c r="H3" s="443"/>
    </row>
    <row r="4" spans="1:8" s="452" customFormat="1" ht="25.5" x14ac:dyDescent="0.2">
      <c r="A4" s="445" t="s">
        <v>1453</v>
      </c>
      <c r="B4" s="446" t="s">
        <v>1452</v>
      </c>
      <c r="C4" s="447"/>
      <c r="D4" s="448"/>
      <c r="E4" s="449"/>
      <c r="F4" s="450"/>
      <c r="G4" s="451"/>
      <c r="H4" s="451"/>
    </row>
    <row r="5" spans="1:8" s="452" customFormat="1" x14ac:dyDescent="0.2">
      <c r="A5" s="445"/>
      <c r="B5" s="573"/>
      <c r="C5" s="453"/>
      <c r="D5" s="574"/>
      <c r="E5" s="575"/>
      <c r="F5" s="576"/>
      <c r="G5" s="451"/>
      <c r="H5" s="451"/>
    </row>
    <row r="6" spans="1:8" s="430" customFormat="1" x14ac:dyDescent="0.2">
      <c r="A6" s="577" t="s">
        <v>1312</v>
      </c>
      <c r="B6" s="453" t="s">
        <v>1315</v>
      </c>
      <c r="C6" s="454"/>
      <c r="D6" s="592"/>
      <c r="E6" s="456" t="s">
        <v>1187</v>
      </c>
      <c r="F6" s="457"/>
      <c r="G6" s="458"/>
      <c r="H6" s="458"/>
    </row>
    <row r="7" spans="1:8" s="430" customFormat="1" x14ac:dyDescent="0.2">
      <c r="A7" s="459"/>
      <c r="B7" s="460" t="s">
        <v>1189</v>
      </c>
      <c r="C7" s="454"/>
      <c r="D7" s="592"/>
      <c r="E7" s="456"/>
      <c r="F7" s="457"/>
      <c r="G7" s="458"/>
      <c r="H7" s="458"/>
    </row>
    <row r="8" spans="1:8" s="430" customFormat="1" x14ac:dyDescent="0.2">
      <c r="A8" s="459"/>
      <c r="B8" s="460" t="s">
        <v>1190</v>
      </c>
      <c r="C8" s="461"/>
      <c r="D8" s="593"/>
      <c r="E8" s="456"/>
      <c r="F8" s="457"/>
      <c r="G8" s="458"/>
      <c r="H8" s="458"/>
    </row>
    <row r="9" spans="1:8" s="468" customFormat="1" ht="62.25" customHeight="1" x14ac:dyDescent="0.2">
      <c r="A9" s="463" t="s">
        <v>1454</v>
      </c>
      <c r="B9" s="464" t="s">
        <v>1316</v>
      </c>
      <c r="C9" s="461" t="s">
        <v>18</v>
      </c>
      <c r="D9" s="593">
        <v>1</v>
      </c>
      <c r="E9" s="465"/>
      <c r="F9" s="466">
        <f t="shared" ref="F9:F34" si="0">D9*E9</f>
        <v>0</v>
      </c>
      <c r="G9" s="467"/>
      <c r="H9" s="467"/>
    </row>
    <row r="10" spans="1:8" s="473" customFormat="1" x14ac:dyDescent="0.2">
      <c r="A10" s="463" t="s">
        <v>1455</v>
      </c>
      <c r="B10" s="469" t="s">
        <v>1192</v>
      </c>
      <c r="C10" s="470" t="s">
        <v>14</v>
      </c>
      <c r="D10" s="594">
        <v>4</v>
      </c>
      <c r="E10" s="465"/>
      <c r="F10" s="466">
        <f t="shared" si="0"/>
        <v>0</v>
      </c>
      <c r="G10" s="472"/>
      <c r="H10" s="472"/>
    </row>
    <row r="11" spans="1:8" s="468" customFormat="1" ht="38.25" x14ac:dyDescent="0.2">
      <c r="A11" s="463" t="s">
        <v>1456</v>
      </c>
      <c r="B11" s="460" t="s">
        <v>1193</v>
      </c>
      <c r="C11" s="461" t="s">
        <v>20</v>
      </c>
      <c r="D11" s="593">
        <v>1</v>
      </c>
      <c r="E11" s="465"/>
      <c r="F11" s="466">
        <f t="shared" si="0"/>
        <v>0</v>
      </c>
      <c r="G11" s="467"/>
      <c r="H11" s="467"/>
    </row>
    <row r="12" spans="1:8" s="468" customFormat="1" x14ac:dyDescent="0.2">
      <c r="A12" s="463" t="s">
        <v>1457</v>
      </c>
      <c r="B12" s="460" t="s">
        <v>1194</v>
      </c>
      <c r="C12" s="461" t="s">
        <v>20</v>
      </c>
      <c r="D12" s="593">
        <v>1</v>
      </c>
      <c r="E12" s="465"/>
      <c r="F12" s="466">
        <f t="shared" si="0"/>
        <v>0</v>
      </c>
      <c r="G12" s="467"/>
      <c r="H12" s="467"/>
    </row>
    <row r="13" spans="1:8" s="468" customFormat="1" x14ac:dyDescent="0.2">
      <c r="A13" s="463" t="s">
        <v>1458</v>
      </c>
      <c r="B13" s="460" t="s">
        <v>1195</v>
      </c>
      <c r="C13" s="461" t="s">
        <v>20</v>
      </c>
      <c r="D13" s="593">
        <v>1</v>
      </c>
      <c r="E13" s="465"/>
      <c r="F13" s="466">
        <f t="shared" si="0"/>
        <v>0</v>
      </c>
      <c r="G13" s="467"/>
      <c r="H13" s="467"/>
    </row>
    <row r="14" spans="1:8" s="468" customFormat="1" x14ac:dyDescent="0.2">
      <c r="A14" s="463" t="s">
        <v>1459</v>
      </c>
      <c r="B14" s="460" t="s">
        <v>1196</v>
      </c>
      <c r="C14" s="461" t="s">
        <v>20</v>
      </c>
      <c r="D14" s="593">
        <v>1</v>
      </c>
      <c r="E14" s="465"/>
      <c r="F14" s="466">
        <f t="shared" si="0"/>
        <v>0</v>
      </c>
      <c r="G14" s="467"/>
      <c r="H14" s="467"/>
    </row>
    <row r="15" spans="1:8" s="468" customFormat="1" ht="25.5" x14ac:dyDescent="0.2">
      <c r="A15" s="463" t="s">
        <v>1460</v>
      </c>
      <c r="B15" s="460" t="s">
        <v>1197</v>
      </c>
      <c r="C15" s="461" t="s">
        <v>20</v>
      </c>
      <c r="D15" s="593">
        <v>1</v>
      </c>
      <c r="E15" s="465"/>
      <c r="F15" s="466">
        <f t="shared" si="0"/>
        <v>0</v>
      </c>
      <c r="G15" s="467"/>
      <c r="H15" s="467"/>
    </row>
    <row r="16" spans="1:8" s="468" customFormat="1" ht="25.5" x14ac:dyDescent="0.2">
      <c r="A16" s="463" t="s">
        <v>1461</v>
      </c>
      <c r="B16" s="460" t="s">
        <v>1198</v>
      </c>
      <c r="C16" s="461" t="s">
        <v>20</v>
      </c>
      <c r="D16" s="593">
        <v>13</v>
      </c>
      <c r="E16" s="465"/>
      <c r="F16" s="466">
        <f t="shared" si="0"/>
        <v>0</v>
      </c>
      <c r="G16" s="467"/>
      <c r="H16" s="467"/>
    </row>
    <row r="17" spans="1:8" s="468" customFormat="1" ht="72" customHeight="1" x14ac:dyDescent="0.2">
      <c r="A17" s="463" t="s">
        <v>1462</v>
      </c>
      <c r="B17" s="474" t="s">
        <v>1204</v>
      </c>
      <c r="C17" s="461" t="s">
        <v>20</v>
      </c>
      <c r="D17" s="593">
        <v>3</v>
      </c>
      <c r="E17" s="465"/>
      <c r="F17" s="466">
        <f t="shared" si="0"/>
        <v>0</v>
      </c>
      <c r="G17" s="467"/>
      <c r="H17" s="467"/>
    </row>
    <row r="18" spans="1:8" s="468" customFormat="1" ht="30" customHeight="1" x14ac:dyDescent="0.2">
      <c r="A18" s="463" t="s">
        <v>1463</v>
      </c>
      <c r="B18" s="464" t="s">
        <v>1202</v>
      </c>
      <c r="C18" s="461" t="s">
        <v>20</v>
      </c>
      <c r="D18" s="593">
        <v>3</v>
      </c>
      <c r="E18" s="465"/>
      <c r="F18" s="466">
        <f t="shared" si="0"/>
        <v>0</v>
      </c>
      <c r="G18" s="467"/>
      <c r="H18" s="467"/>
    </row>
    <row r="19" spans="1:8" s="468" customFormat="1" ht="72" customHeight="1" x14ac:dyDescent="0.2">
      <c r="A19" s="463" t="s">
        <v>1464</v>
      </c>
      <c r="B19" s="474" t="s">
        <v>1205</v>
      </c>
      <c r="C19" s="461" t="s">
        <v>20</v>
      </c>
      <c r="D19" s="593">
        <v>2</v>
      </c>
      <c r="E19" s="465"/>
      <c r="F19" s="466">
        <f t="shared" si="0"/>
        <v>0</v>
      </c>
      <c r="G19" s="467"/>
      <c r="H19" s="467"/>
    </row>
    <row r="20" spans="1:8" s="468" customFormat="1" ht="32.25" customHeight="1" x14ac:dyDescent="0.2">
      <c r="A20" s="463" t="s">
        <v>1465</v>
      </c>
      <c r="B20" s="464" t="s">
        <v>1202</v>
      </c>
      <c r="C20" s="461" t="s">
        <v>20</v>
      </c>
      <c r="D20" s="593">
        <v>2</v>
      </c>
      <c r="E20" s="465"/>
      <c r="F20" s="466">
        <f t="shared" si="0"/>
        <v>0</v>
      </c>
      <c r="G20" s="467"/>
      <c r="H20" s="467"/>
    </row>
    <row r="21" spans="1:8" s="468" customFormat="1" ht="51" x14ac:dyDescent="0.2">
      <c r="A21" s="463" t="s">
        <v>1466</v>
      </c>
      <c r="B21" s="460" t="s">
        <v>1209</v>
      </c>
      <c r="C21" s="461" t="s">
        <v>20</v>
      </c>
      <c r="D21" s="593">
        <v>3</v>
      </c>
      <c r="E21" s="465"/>
      <c r="F21" s="466">
        <f t="shared" si="0"/>
        <v>0</v>
      </c>
      <c r="G21" s="467"/>
      <c r="H21" s="467"/>
    </row>
    <row r="22" spans="1:8" s="480" customFormat="1" ht="43.5" customHeight="1" x14ac:dyDescent="0.2">
      <c r="A22" s="463" t="s">
        <v>1467</v>
      </c>
      <c r="B22" s="476" t="s">
        <v>1210</v>
      </c>
      <c r="C22" s="477" t="s">
        <v>14</v>
      </c>
      <c r="D22" s="595">
        <v>1</v>
      </c>
      <c r="E22" s="465"/>
      <c r="F22" s="466">
        <f t="shared" si="0"/>
        <v>0</v>
      </c>
      <c r="G22" s="479"/>
      <c r="H22" s="571"/>
    </row>
    <row r="23" spans="1:8" s="480" customFormat="1" ht="43.5" customHeight="1" x14ac:dyDescent="0.2">
      <c r="A23" s="463" t="s">
        <v>1468</v>
      </c>
      <c r="B23" s="476" t="s">
        <v>1211</v>
      </c>
      <c r="C23" s="477" t="s">
        <v>14</v>
      </c>
      <c r="D23" s="595">
        <v>6</v>
      </c>
      <c r="E23" s="465"/>
      <c r="F23" s="466">
        <f t="shared" si="0"/>
        <v>0</v>
      </c>
      <c r="G23" s="479"/>
      <c r="H23" s="571"/>
    </row>
    <row r="24" spans="1:8" s="468" customFormat="1" ht="38.25" x14ac:dyDescent="0.2">
      <c r="A24" s="463" t="s">
        <v>1469</v>
      </c>
      <c r="B24" s="460" t="s">
        <v>1212</v>
      </c>
      <c r="C24" s="461" t="s">
        <v>20</v>
      </c>
      <c r="D24" s="593">
        <v>4</v>
      </c>
      <c r="E24" s="465"/>
      <c r="F24" s="466">
        <f t="shared" si="0"/>
        <v>0</v>
      </c>
      <c r="G24" s="467"/>
      <c r="H24" s="467"/>
    </row>
    <row r="25" spans="1:8" s="468" customFormat="1" x14ac:dyDescent="0.2">
      <c r="A25" s="463" t="s">
        <v>1470</v>
      </c>
      <c r="B25" s="460" t="s">
        <v>1214</v>
      </c>
      <c r="C25" s="461" t="s">
        <v>18</v>
      </c>
      <c r="D25" s="593">
        <v>1</v>
      </c>
      <c r="E25" s="465"/>
      <c r="F25" s="466">
        <f t="shared" si="0"/>
        <v>0</v>
      </c>
      <c r="G25" s="467"/>
      <c r="H25" s="467"/>
    </row>
    <row r="26" spans="1:8" s="468" customFormat="1" x14ac:dyDescent="0.2">
      <c r="A26" s="463" t="s">
        <v>1471</v>
      </c>
      <c r="B26" s="460" t="s">
        <v>1215</v>
      </c>
      <c r="C26" s="461" t="s">
        <v>18</v>
      </c>
      <c r="D26" s="593">
        <v>1</v>
      </c>
      <c r="E26" s="465"/>
      <c r="F26" s="466">
        <f t="shared" si="0"/>
        <v>0</v>
      </c>
      <c r="G26" s="467"/>
      <c r="H26" s="467"/>
    </row>
    <row r="27" spans="1:8" s="468" customFormat="1" x14ac:dyDescent="0.2">
      <c r="A27" s="463" t="s">
        <v>1472</v>
      </c>
      <c r="B27" s="460" t="s">
        <v>1216</v>
      </c>
      <c r="C27" s="461" t="s">
        <v>18</v>
      </c>
      <c r="D27" s="593">
        <v>18</v>
      </c>
      <c r="E27" s="465"/>
      <c r="F27" s="466">
        <f t="shared" si="0"/>
        <v>0</v>
      </c>
      <c r="G27" s="467"/>
      <c r="H27" s="467"/>
    </row>
    <row r="28" spans="1:8" s="468" customFormat="1" x14ac:dyDescent="0.2">
      <c r="A28" s="463" t="s">
        <v>1473</v>
      </c>
      <c r="B28" s="460" t="s">
        <v>1217</v>
      </c>
      <c r="C28" s="461" t="s">
        <v>18</v>
      </c>
      <c r="D28" s="593">
        <v>1</v>
      </c>
      <c r="E28" s="465"/>
      <c r="F28" s="466">
        <f t="shared" si="0"/>
        <v>0</v>
      </c>
      <c r="G28" s="467"/>
      <c r="H28" s="467"/>
    </row>
    <row r="29" spans="1:8" s="468" customFormat="1" x14ac:dyDescent="0.2">
      <c r="A29" s="463" t="s">
        <v>1474</v>
      </c>
      <c r="B29" s="460" t="s">
        <v>1218</v>
      </c>
      <c r="C29" s="461" t="s">
        <v>62</v>
      </c>
      <c r="D29" s="593">
        <v>4</v>
      </c>
      <c r="E29" s="481"/>
      <c r="F29" s="466">
        <f t="shared" si="0"/>
        <v>0</v>
      </c>
      <c r="G29" s="467"/>
      <c r="H29" s="467"/>
    </row>
    <row r="30" spans="1:8" s="468" customFormat="1" x14ac:dyDescent="0.2">
      <c r="A30" s="463" t="s">
        <v>1475</v>
      </c>
      <c r="B30" s="460" t="s">
        <v>1219</v>
      </c>
      <c r="C30" s="461" t="s">
        <v>62</v>
      </c>
      <c r="D30" s="593">
        <v>4</v>
      </c>
      <c r="E30" s="465"/>
      <c r="F30" s="466">
        <f t="shared" si="0"/>
        <v>0</v>
      </c>
      <c r="G30" s="467"/>
      <c r="H30" s="467"/>
    </row>
    <row r="31" spans="1:8" s="468" customFormat="1" x14ac:dyDescent="0.2">
      <c r="A31" s="463" t="s">
        <v>1476</v>
      </c>
      <c r="B31" s="460" t="s">
        <v>1220</v>
      </c>
      <c r="C31" s="461" t="s">
        <v>62</v>
      </c>
      <c r="D31" s="593">
        <v>4</v>
      </c>
      <c r="E31" s="481"/>
      <c r="F31" s="466">
        <f t="shared" si="0"/>
        <v>0</v>
      </c>
      <c r="G31" s="467"/>
      <c r="H31" s="467"/>
    </row>
    <row r="32" spans="1:8" s="468" customFormat="1" x14ac:dyDescent="0.2">
      <c r="A32" s="463" t="s">
        <v>1477</v>
      </c>
      <c r="B32" s="460" t="s">
        <v>1241</v>
      </c>
      <c r="C32" s="461" t="s">
        <v>18</v>
      </c>
      <c r="D32" s="593">
        <v>5</v>
      </c>
      <c r="E32" s="465"/>
      <c r="F32" s="466">
        <f t="shared" si="0"/>
        <v>0</v>
      </c>
      <c r="G32" s="467"/>
      <c r="H32" s="467"/>
    </row>
    <row r="33" spans="1:8" s="468" customFormat="1" ht="25.5" x14ac:dyDescent="0.2">
      <c r="A33" s="463" t="s">
        <v>1478</v>
      </c>
      <c r="B33" s="460" t="s">
        <v>1222</v>
      </c>
      <c r="C33" s="461" t="s">
        <v>18</v>
      </c>
      <c r="D33" s="593">
        <v>32</v>
      </c>
      <c r="E33" s="465"/>
      <c r="F33" s="466">
        <f t="shared" si="0"/>
        <v>0</v>
      </c>
      <c r="G33" s="467"/>
      <c r="H33" s="467"/>
    </row>
    <row r="34" spans="1:8" s="468" customFormat="1" x14ac:dyDescent="0.2">
      <c r="A34" s="463" t="s">
        <v>1479</v>
      </c>
      <c r="B34" s="460" t="s">
        <v>1223</v>
      </c>
      <c r="C34" s="461" t="s">
        <v>18</v>
      </c>
      <c r="D34" s="593">
        <v>1</v>
      </c>
      <c r="E34" s="465"/>
      <c r="F34" s="466">
        <f t="shared" si="0"/>
        <v>0</v>
      </c>
      <c r="G34" s="467"/>
      <c r="H34" s="467"/>
    </row>
    <row r="35" spans="1:8" s="468" customFormat="1" x14ac:dyDescent="0.2">
      <c r="A35" s="596"/>
      <c r="B35" s="460"/>
      <c r="C35" s="461"/>
      <c r="D35" s="593"/>
      <c r="E35" s="465"/>
      <c r="F35" s="466"/>
      <c r="G35" s="467"/>
      <c r="H35" s="467"/>
    </row>
    <row r="36" spans="1:8" s="430" customFormat="1" x14ac:dyDescent="0.2">
      <c r="A36" s="597"/>
      <c r="B36" s="460" t="s">
        <v>1224</v>
      </c>
      <c r="C36" s="454"/>
      <c r="D36" s="592"/>
      <c r="E36" s="465"/>
      <c r="F36" s="466"/>
      <c r="G36" s="458"/>
      <c r="H36" s="458"/>
    </row>
    <row r="37" spans="1:8" s="468" customFormat="1" ht="25.5" x14ac:dyDescent="0.2">
      <c r="A37" s="463" t="s">
        <v>1480</v>
      </c>
      <c r="B37" s="460" t="s">
        <v>1198</v>
      </c>
      <c r="C37" s="461" t="s">
        <v>20</v>
      </c>
      <c r="D37" s="593">
        <v>2</v>
      </c>
      <c r="E37" s="465"/>
      <c r="F37" s="466">
        <f t="shared" ref="F37:F44" si="1">D37*E37</f>
        <v>0</v>
      </c>
      <c r="G37" s="467"/>
      <c r="H37" s="467"/>
    </row>
    <row r="38" spans="1:8" s="468" customFormat="1" ht="25.5" x14ac:dyDescent="0.2">
      <c r="A38" s="463" t="s">
        <v>1481</v>
      </c>
      <c r="B38" s="460" t="s">
        <v>1225</v>
      </c>
      <c r="C38" s="461" t="s">
        <v>20</v>
      </c>
      <c r="D38" s="593">
        <v>1</v>
      </c>
      <c r="E38" s="465"/>
      <c r="F38" s="466">
        <f t="shared" si="1"/>
        <v>0</v>
      </c>
      <c r="G38" s="467"/>
      <c r="H38" s="467"/>
    </row>
    <row r="39" spans="1:8" s="468" customFormat="1" ht="25.5" x14ac:dyDescent="0.2">
      <c r="A39" s="463" t="s">
        <v>1482</v>
      </c>
      <c r="B39" s="460" t="s">
        <v>1226</v>
      </c>
      <c r="C39" s="461" t="s">
        <v>20</v>
      </c>
      <c r="D39" s="593">
        <v>1</v>
      </c>
      <c r="E39" s="465"/>
      <c r="F39" s="466">
        <f t="shared" si="1"/>
        <v>0</v>
      </c>
      <c r="G39" s="467"/>
      <c r="H39" s="467"/>
    </row>
    <row r="40" spans="1:8" s="468" customFormat="1" ht="63.75" x14ac:dyDescent="0.2">
      <c r="A40" s="463" t="s">
        <v>1483</v>
      </c>
      <c r="B40" s="460" t="s">
        <v>1228</v>
      </c>
      <c r="C40" s="461" t="s">
        <v>20</v>
      </c>
      <c r="D40" s="593">
        <v>1</v>
      </c>
      <c r="E40" s="465"/>
      <c r="F40" s="466">
        <f t="shared" si="1"/>
        <v>0</v>
      </c>
      <c r="G40" s="467"/>
      <c r="H40" s="467"/>
    </row>
    <row r="41" spans="1:8" s="473" customFormat="1" ht="51" x14ac:dyDescent="0.2">
      <c r="A41" s="463" t="s">
        <v>1484</v>
      </c>
      <c r="B41" s="482" t="s">
        <v>1317</v>
      </c>
      <c r="C41" s="470" t="s">
        <v>18</v>
      </c>
      <c r="D41" s="594">
        <v>1</v>
      </c>
      <c r="E41" s="465"/>
      <c r="F41" s="466">
        <f t="shared" si="1"/>
        <v>0</v>
      </c>
      <c r="G41" s="472"/>
      <c r="H41" s="472"/>
    </row>
    <row r="42" spans="1:8" s="473" customFormat="1" x14ac:dyDescent="0.2">
      <c r="A42" s="463" t="s">
        <v>1485</v>
      </c>
      <c r="B42" s="469" t="s">
        <v>1231</v>
      </c>
      <c r="C42" s="470" t="s">
        <v>18</v>
      </c>
      <c r="D42" s="594">
        <v>1</v>
      </c>
      <c r="E42" s="465"/>
      <c r="F42" s="466">
        <f t="shared" si="1"/>
        <v>0</v>
      </c>
      <c r="G42" s="472"/>
      <c r="H42" s="472"/>
    </row>
    <row r="43" spans="1:8" s="468" customFormat="1" x14ac:dyDescent="0.2">
      <c r="A43" s="463" t="s">
        <v>1486</v>
      </c>
      <c r="B43" s="460" t="s">
        <v>1232</v>
      </c>
      <c r="C43" s="461" t="s">
        <v>18</v>
      </c>
      <c r="D43" s="593">
        <v>12</v>
      </c>
      <c r="E43" s="465"/>
      <c r="F43" s="466">
        <f t="shared" si="1"/>
        <v>0</v>
      </c>
      <c r="G43" s="467"/>
      <c r="H43" s="467"/>
    </row>
    <row r="44" spans="1:8" s="468" customFormat="1" ht="15.75" customHeight="1" x14ac:dyDescent="0.2">
      <c r="A44" s="463" t="s">
        <v>1487</v>
      </c>
      <c r="B44" s="460" t="s">
        <v>1234</v>
      </c>
      <c r="C44" s="483" t="s">
        <v>18</v>
      </c>
      <c r="D44" s="598">
        <v>26</v>
      </c>
      <c r="E44" s="485"/>
      <c r="F44" s="486">
        <f t="shared" si="1"/>
        <v>0</v>
      </c>
      <c r="G44" s="467"/>
      <c r="H44" s="467"/>
    </row>
    <row r="45" spans="1:8" s="430" customFormat="1" x14ac:dyDescent="0.2">
      <c r="A45" s="487"/>
      <c r="B45" s="460"/>
      <c r="C45" s="454"/>
      <c r="D45" s="454"/>
      <c r="E45" s="454"/>
      <c r="F45" s="454"/>
      <c r="G45" s="458"/>
      <c r="H45" s="458"/>
    </row>
    <row r="46" spans="1:8" s="430" customFormat="1" ht="13.5" thickBot="1" x14ac:dyDescent="0.25">
      <c r="A46" s="488"/>
      <c r="B46" s="489" t="s">
        <v>1235</v>
      </c>
      <c r="C46" s="490"/>
      <c r="D46" s="490"/>
      <c r="E46" s="490"/>
      <c r="F46" s="491">
        <f>SUM(F9:F45)</f>
        <v>0</v>
      </c>
      <c r="G46" s="458"/>
      <c r="H46" s="458"/>
    </row>
    <row r="47" spans="1:8" s="504" customFormat="1" ht="13.5" thickTop="1" x14ac:dyDescent="0.2">
      <c r="A47" s="512"/>
      <c r="B47" s="460"/>
      <c r="C47" s="461"/>
      <c r="D47" s="593"/>
      <c r="E47" s="465"/>
      <c r="F47" s="466"/>
      <c r="G47" s="503"/>
    </row>
    <row r="48" spans="1:8" s="439" customFormat="1" x14ac:dyDescent="0.2">
      <c r="A48" s="577" t="s">
        <v>1488</v>
      </c>
      <c r="B48" s="453" t="s">
        <v>1242</v>
      </c>
      <c r="C48" s="454"/>
      <c r="D48" s="592"/>
      <c r="E48" s="465"/>
      <c r="F48" s="466"/>
      <c r="G48" s="493"/>
      <c r="H48" s="493"/>
    </row>
    <row r="49" spans="1:8" s="439" customFormat="1" x14ac:dyDescent="0.2">
      <c r="A49" s="459"/>
      <c r="B49" s="460" t="s">
        <v>1189</v>
      </c>
      <c r="C49" s="454"/>
      <c r="D49" s="592"/>
      <c r="E49" s="465"/>
      <c r="F49" s="466"/>
      <c r="G49" s="493"/>
      <c r="H49" s="493"/>
    </row>
    <row r="50" spans="1:8" s="504" customFormat="1" ht="54" customHeight="1" x14ac:dyDescent="0.2">
      <c r="A50" s="463" t="s">
        <v>1489</v>
      </c>
      <c r="B50" s="464" t="s">
        <v>1243</v>
      </c>
      <c r="C50" s="461" t="s">
        <v>20</v>
      </c>
      <c r="D50" s="593">
        <v>1</v>
      </c>
      <c r="E50" s="465"/>
      <c r="F50" s="466">
        <f t="shared" ref="F50:F56" si="2">D50*E50</f>
        <v>0</v>
      </c>
      <c r="G50" s="503"/>
      <c r="H50" s="503"/>
    </row>
    <row r="51" spans="1:8" s="504" customFormat="1" x14ac:dyDescent="0.2">
      <c r="A51" s="463" t="s">
        <v>1490</v>
      </c>
      <c r="B51" s="460" t="s">
        <v>1244</v>
      </c>
      <c r="C51" s="461" t="s">
        <v>20</v>
      </c>
      <c r="D51" s="593">
        <v>1</v>
      </c>
      <c r="E51" s="465"/>
      <c r="F51" s="466">
        <f t="shared" si="2"/>
        <v>0</v>
      </c>
      <c r="G51" s="503"/>
      <c r="H51" s="503"/>
    </row>
    <row r="52" spans="1:8" s="504" customFormat="1" x14ac:dyDescent="0.2">
      <c r="A52" s="463" t="s">
        <v>1491</v>
      </c>
      <c r="B52" s="460" t="s">
        <v>1245</v>
      </c>
      <c r="C52" s="461" t="s">
        <v>20</v>
      </c>
      <c r="D52" s="593">
        <v>2</v>
      </c>
      <c r="E52" s="465"/>
      <c r="F52" s="466">
        <f t="shared" si="2"/>
        <v>0</v>
      </c>
      <c r="G52" s="503"/>
      <c r="H52" s="503"/>
    </row>
    <row r="53" spans="1:8" s="504" customFormat="1" x14ac:dyDescent="0.2">
      <c r="A53" s="463" t="s">
        <v>1492</v>
      </c>
      <c r="B53" s="460" t="s">
        <v>1246</v>
      </c>
      <c r="C53" s="461" t="s">
        <v>18</v>
      </c>
      <c r="D53" s="593">
        <v>1</v>
      </c>
      <c r="E53" s="465"/>
      <c r="F53" s="466">
        <f t="shared" si="2"/>
        <v>0</v>
      </c>
      <c r="G53" s="503"/>
      <c r="H53" s="503"/>
    </row>
    <row r="54" spans="1:8" s="504" customFormat="1" x14ac:dyDescent="0.2">
      <c r="A54" s="463" t="s">
        <v>1493</v>
      </c>
      <c r="B54" s="460" t="s">
        <v>1247</v>
      </c>
      <c r="C54" s="461" t="s">
        <v>20</v>
      </c>
      <c r="D54" s="593">
        <v>2</v>
      </c>
      <c r="E54" s="465"/>
      <c r="F54" s="466">
        <f t="shared" si="2"/>
        <v>0</v>
      </c>
      <c r="G54" s="503"/>
      <c r="H54" s="503"/>
    </row>
    <row r="55" spans="1:8" s="504" customFormat="1" x14ac:dyDescent="0.2">
      <c r="A55" s="463" t="s">
        <v>1494</v>
      </c>
      <c r="B55" s="460" t="s">
        <v>1248</v>
      </c>
      <c r="C55" s="461" t="s">
        <v>20</v>
      </c>
      <c r="D55" s="593">
        <v>1</v>
      </c>
      <c r="E55" s="465"/>
      <c r="F55" s="466">
        <f t="shared" si="2"/>
        <v>0</v>
      </c>
      <c r="G55" s="503"/>
      <c r="H55" s="503"/>
    </row>
    <row r="56" spans="1:8" s="504" customFormat="1" x14ac:dyDescent="0.2">
      <c r="A56" s="463" t="s">
        <v>1495</v>
      </c>
      <c r="B56" s="460" t="s">
        <v>1240</v>
      </c>
      <c r="C56" s="461" t="s">
        <v>18</v>
      </c>
      <c r="D56" s="593">
        <v>1</v>
      </c>
      <c r="E56" s="465"/>
      <c r="F56" s="466">
        <f t="shared" si="2"/>
        <v>0</v>
      </c>
      <c r="G56" s="503"/>
      <c r="H56" s="503"/>
    </row>
    <row r="57" spans="1:8" s="439" customFormat="1" x14ac:dyDescent="0.2">
      <c r="A57" s="459"/>
      <c r="B57" s="460"/>
      <c r="C57" s="454"/>
      <c r="D57" s="454"/>
      <c r="E57" s="454"/>
      <c r="F57" s="454"/>
      <c r="G57" s="493"/>
      <c r="H57" s="493"/>
    </row>
    <row r="58" spans="1:8" s="439" customFormat="1" ht="13.5" thickBot="1" x14ac:dyDescent="0.25">
      <c r="A58" s="513"/>
      <c r="B58" s="489" t="s">
        <v>1235</v>
      </c>
      <c r="C58" s="490"/>
      <c r="D58" s="490"/>
      <c r="E58" s="490"/>
      <c r="F58" s="491">
        <f>SUM(F50:F57)</f>
        <v>0</v>
      </c>
      <c r="G58" s="493"/>
      <c r="H58" s="493"/>
    </row>
    <row r="59" spans="1:8" s="504" customFormat="1" ht="13.5" thickTop="1" x14ac:dyDescent="0.2">
      <c r="A59" s="463"/>
      <c r="B59" s="460"/>
      <c r="C59" s="461"/>
      <c r="D59" s="593"/>
      <c r="E59" s="465"/>
      <c r="F59" s="466"/>
      <c r="G59" s="503"/>
    </row>
    <row r="60" spans="1:8" s="504" customFormat="1" x14ac:dyDescent="0.2">
      <c r="A60" s="463"/>
      <c r="B60" s="460"/>
      <c r="C60" s="461"/>
      <c r="D60" s="593"/>
      <c r="E60" s="465"/>
      <c r="F60" s="466"/>
      <c r="G60" s="503"/>
    </row>
    <row r="61" spans="1:8" s="430" customFormat="1" x14ac:dyDescent="0.2">
      <c r="A61" s="577" t="s">
        <v>1496</v>
      </c>
      <c r="B61" s="514" t="s">
        <v>1249</v>
      </c>
      <c r="C61" s="461"/>
      <c r="D61" s="592"/>
      <c r="E61" s="465"/>
      <c r="F61" s="466"/>
      <c r="G61" s="458"/>
      <c r="H61" s="458"/>
    </row>
    <row r="62" spans="1:8" s="430" customFormat="1" x14ac:dyDescent="0.2">
      <c r="A62" s="487"/>
      <c r="B62" s="460" t="s">
        <v>1189</v>
      </c>
      <c r="C62" s="461"/>
      <c r="D62" s="592"/>
      <c r="E62" s="465"/>
      <c r="F62" s="466"/>
      <c r="G62" s="458"/>
      <c r="H62" s="458"/>
    </row>
    <row r="63" spans="1:8" s="430" customFormat="1" x14ac:dyDescent="0.2">
      <c r="A63" s="463"/>
      <c r="B63" s="460"/>
      <c r="C63" s="515"/>
      <c r="D63" s="599"/>
      <c r="E63" s="465"/>
      <c r="F63" s="466"/>
      <c r="G63" s="458"/>
      <c r="H63" s="458"/>
    </row>
    <row r="64" spans="1:8" s="521" customFormat="1" x14ac:dyDescent="0.2">
      <c r="A64" s="463" t="s">
        <v>1497</v>
      </c>
      <c r="B64" s="517" t="s">
        <v>1251</v>
      </c>
      <c r="C64" s="518" t="s">
        <v>62</v>
      </c>
      <c r="D64" s="600">
        <v>95</v>
      </c>
      <c r="E64" s="465"/>
      <c r="F64" s="466">
        <f t="shared" ref="F64:F76" si="3">D64*E64</f>
        <v>0</v>
      </c>
      <c r="G64" s="520"/>
      <c r="H64" s="520"/>
    </row>
    <row r="65" spans="1:8" s="521" customFormat="1" x14ac:dyDescent="0.2">
      <c r="A65" s="463" t="s">
        <v>1498</v>
      </c>
      <c r="B65" s="517" t="s">
        <v>1252</v>
      </c>
      <c r="C65" s="518" t="s">
        <v>62</v>
      </c>
      <c r="D65" s="601">
        <v>45</v>
      </c>
      <c r="E65" s="465"/>
      <c r="F65" s="466">
        <f t="shared" si="3"/>
        <v>0</v>
      </c>
      <c r="G65" s="458"/>
      <c r="H65" s="458"/>
    </row>
    <row r="66" spans="1:8" s="430" customFormat="1" x14ac:dyDescent="0.2">
      <c r="A66" s="463" t="s">
        <v>1499</v>
      </c>
      <c r="B66" s="517" t="s">
        <v>1253</v>
      </c>
      <c r="C66" s="518" t="s">
        <v>62</v>
      </c>
      <c r="D66" s="601">
        <v>20</v>
      </c>
      <c r="E66" s="465"/>
      <c r="F66" s="466">
        <f t="shared" si="3"/>
        <v>0</v>
      </c>
      <c r="G66" s="458"/>
      <c r="H66" s="458"/>
    </row>
    <row r="67" spans="1:8" s="430" customFormat="1" x14ac:dyDescent="0.2">
      <c r="A67" s="463" t="s">
        <v>1500</v>
      </c>
      <c r="B67" s="517" t="s">
        <v>1254</v>
      </c>
      <c r="C67" s="518" t="s">
        <v>62</v>
      </c>
      <c r="D67" s="601">
        <v>20</v>
      </c>
      <c r="E67" s="465"/>
      <c r="F67" s="466">
        <f t="shared" si="3"/>
        <v>0</v>
      </c>
      <c r="G67" s="458"/>
      <c r="H67" s="458"/>
    </row>
    <row r="68" spans="1:8" s="430" customFormat="1" x14ac:dyDescent="0.2">
      <c r="A68" s="463" t="s">
        <v>1501</v>
      </c>
      <c r="B68" s="517" t="s">
        <v>1255</v>
      </c>
      <c r="C68" s="518" t="s">
        <v>62</v>
      </c>
      <c r="D68" s="601">
        <v>28</v>
      </c>
      <c r="E68" s="465"/>
      <c r="F68" s="466">
        <f t="shared" si="3"/>
        <v>0</v>
      </c>
      <c r="G68" s="458"/>
      <c r="H68" s="458"/>
    </row>
    <row r="69" spans="1:8" s="430" customFormat="1" x14ac:dyDescent="0.2">
      <c r="A69" s="463" t="s">
        <v>1502</v>
      </c>
      <c r="B69" s="460" t="s">
        <v>1256</v>
      </c>
      <c r="C69" s="518" t="s">
        <v>62</v>
      </c>
      <c r="D69" s="601">
        <v>24</v>
      </c>
      <c r="E69" s="465"/>
      <c r="F69" s="466">
        <f t="shared" si="3"/>
        <v>0</v>
      </c>
      <c r="G69" s="458"/>
      <c r="H69" s="458"/>
    </row>
    <row r="70" spans="1:8" s="430" customFormat="1" x14ac:dyDescent="0.2">
      <c r="A70" s="463" t="s">
        <v>1503</v>
      </c>
      <c r="B70" s="460" t="s">
        <v>1257</v>
      </c>
      <c r="C70" s="518" t="s">
        <v>62</v>
      </c>
      <c r="D70" s="601">
        <v>20</v>
      </c>
      <c r="E70" s="465"/>
      <c r="F70" s="466">
        <f t="shared" si="3"/>
        <v>0</v>
      </c>
      <c r="G70" s="458"/>
      <c r="H70" s="458"/>
    </row>
    <row r="71" spans="1:8" s="521" customFormat="1" x14ac:dyDescent="0.2">
      <c r="A71" s="463" t="s">
        <v>1504</v>
      </c>
      <c r="B71" s="460" t="s">
        <v>1258</v>
      </c>
      <c r="C71" s="518" t="s">
        <v>62</v>
      </c>
      <c r="D71" s="601">
        <v>65</v>
      </c>
      <c r="E71" s="465"/>
      <c r="F71" s="466">
        <f t="shared" si="3"/>
        <v>0</v>
      </c>
      <c r="G71" s="520"/>
      <c r="H71" s="520"/>
    </row>
    <row r="72" spans="1:8" s="521" customFormat="1" x14ac:dyDescent="0.2">
      <c r="A72" s="463" t="s">
        <v>1505</v>
      </c>
      <c r="B72" s="460" t="s">
        <v>1259</v>
      </c>
      <c r="C72" s="518" t="s">
        <v>62</v>
      </c>
      <c r="D72" s="601">
        <v>55</v>
      </c>
      <c r="E72" s="465"/>
      <c r="F72" s="466">
        <f t="shared" si="3"/>
        <v>0</v>
      </c>
      <c r="G72" s="520"/>
      <c r="H72" s="520"/>
    </row>
    <row r="73" spans="1:8" s="521" customFormat="1" x14ac:dyDescent="0.2">
      <c r="A73" s="463" t="s">
        <v>1506</v>
      </c>
      <c r="B73" s="460" t="s">
        <v>1260</v>
      </c>
      <c r="C73" s="518" t="s">
        <v>62</v>
      </c>
      <c r="D73" s="601">
        <v>18</v>
      </c>
      <c r="E73" s="465"/>
      <c r="F73" s="466">
        <f t="shared" si="3"/>
        <v>0</v>
      </c>
      <c r="G73" s="520"/>
      <c r="H73" s="520"/>
    </row>
    <row r="74" spans="1:8" s="521" customFormat="1" x14ac:dyDescent="0.2">
      <c r="A74" s="463" t="s">
        <v>1507</v>
      </c>
      <c r="B74" s="517" t="s">
        <v>1262</v>
      </c>
      <c r="C74" s="518" t="s">
        <v>62</v>
      </c>
      <c r="D74" s="601">
        <v>45</v>
      </c>
      <c r="E74" s="465"/>
      <c r="F74" s="466">
        <f t="shared" si="3"/>
        <v>0</v>
      </c>
      <c r="G74" s="520"/>
      <c r="H74" s="520"/>
    </row>
    <row r="75" spans="1:8" s="430" customFormat="1" x14ac:dyDescent="0.2">
      <c r="A75" s="463" t="s">
        <v>1508</v>
      </c>
      <c r="B75" s="517" t="s">
        <v>1264</v>
      </c>
      <c r="C75" s="515" t="s">
        <v>62</v>
      </c>
      <c r="D75" s="592">
        <v>20</v>
      </c>
      <c r="E75" s="465"/>
      <c r="F75" s="466">
        <f t="shared" si="3"/>
        <v>0</v>
      </c>
      <c r="G75" s="458"/>
      <c r="H75" s="458"/>
    </row>
    <row r="76" spans="1:8" s="430" customFormat="1" x14ac:dyDescent="0.2">
      <c r="A76" s="463" t="s">
        <v>1509</v>
      </c>
      <c r="B76" s="517" t="s">
        <v>1265</v>
      </c>
      <c r="C76" s="515" t="s">
        <v>62</v>
      </c>
      <c r="D76" s="592">
        <v>45</v>
      </c>
      <c r="E76" s="465"/>
      <c r="F76" s="466">
        <f t="shared" si="3"/>
        <v>0</v>
      </c>
      <c r="G76" s="458"/>
      <c r="H76" s="458"/>
    </row>
    <row r="77" spans="1:8" s="521" customFormat="1" hidden="1" x14ac:dyDescent="0.2">
      <c r="A77" s="463" t="s">
        <v>1318</v>
      </c>
      <c r="B77" s="517"/>
      <c r="C77" s="518"/>
      <c r="D77" s="600"/>
      <c r="E77" s="465"/>
      <c r="F77" s="466"/>
      <c r="G77" s="520"/>
      <c r="H77" s="520"/>
    </row>
    <row r="78" spans="1:8" s="521" customFormat="1" hidden="1" x14ac:dyDescent="0.2">
      <c r="A78" s="463" t="s">
        <v>1319</v>
      </c>
      <c r="B78" s="517"/>
      <c r="C78" s="518"/>
      <c r="D78" s="600"/>
      <c r="E78" s="465"/>
      <c r="F78" s="466"/>
      <c r="G78" s="520"/>
      <c r="H78" s="520"/>
    </row>
    <row r="79" spans="1:8" s="521" customFormat="1" hidden="1" x14ac:dyDescent="0.2">
      <c r="A79" s="463" t="s">
        <v>1320</v>
      </c>
      <c r="B79" s="517"/>
      <c r="C79" s="518"/>
      <c r="D79" s="600"/>
      <c r="E79" s="465"/>
      <c r="F79" s="466"/>
      <c r="G79" s="520"/>
      <c r="H79" s="520"/>
    </row>
    <row r="80" spans="1:8" s="430" customFormat="1" hidden="1" x14ac:dyDescent="0.2">
      <c r="A80" s="463" t="s">
        <v>1321</v>
      </c>
      <c r="B80" s="460" t="s">
        <v>1258</v>
      </c>
      <c r="C80" s="518" t="s">
        <v>62</v>
      </c>
      <c r="D80" s="601"/>
      <c r="E80" s="465"/>
      <c r="F80" s="466">
        <f>D80*E80</f>
        <v>0</v>
      </c>
      <c r="G80" s="458"/>
      <c r="H80" s="458"/>
    </row>
    <row r="81" spans="1:8" s="430" customFormat="1" hidden="1" x14ac:dyDescent="0.2">
      <c r="A81" s="463" t="s">
        <v>1322</v>
      </c>
      <c r="B81" s="460" t="s">
        <v>1266</v>
      </c>
      <c r="C81" s="518" t="s">
        <v>62</v>
      </c>
      <c r="D81" s="601"/>
      <c r="E81" s="465"/>
      <c r="F81" s="466">
        <f>D81*E81</f>
        <v>0</v>
      </c>
      <c r="G81" s="458"/>
      <c r="H81" s="458"/>
    </row>
    <row r="82" spans="1:8" s="430" customFormat="1" hidden="1" x14ac:dyDescent="0.2">
      <c r="A82" s="463" t="s">
        <v>1323</v>
      </c>
      <c r="B82" s="517" t="s">
        <v>1262</v>
      </c>
      <c r="C82" s="518" t="s">
        <v>62</v>
      </c>
      <c r="D82" s="601"/>
      <c r="E82" s="465"/>
      <c r="F82" s="466">
        <f>D82*E82</f>
        <v>0</v>
      </c>
      <c r="G82" s="458"/>
      <c r="H82" s="458"/>
    </row>
    <row r="83" spans="1:8" hidden="1" x14ac:dyDescent="0.2">
      <c r="A83" s="463" t="s">
        <v>1324</v>
      </c>
      <c r="B83" s="602"/>
      <c r="C83" s="603"/>
      <c r="D83" s="603"/>
      <c r="E83" s="604"/>
      <c r="F83" s="605"/>
    </row>
    <row r="84" spans="1:8" hidden="1" x14ac:dyDescent="0.2">
      <c r="A84" s="463" t="s">
        <v>1325</v>
      </c>
      <c r="B84" s="602"/>
      <c r="C84" s="603"/>
      <c r="D84" s="603"/>
      <c r="E84" s="604"/>
      <c r="F84" s="605"/>
    </row>
    <row r="85" spans="1:8" hidden="1" x14ac:dyDescent="0.2">
      <c r="A85" s="463" t="s">
        <v>1326</v>
      </c>
      <c r="B85" s="602"/>
      <c r="C85" s="603"/>
      <c r="D85" s="603"/>
      <c r="E85" s="604"/>
      <c r="F85" s="605"/>
    </row>
    <row r="86" spans="1:8" hidden="1" x14ac:dyDescent="0.2">
      <c r="A86" s="463" t="s">
        <v>1327</v>
      </c>
      <c r="B86" s="602"/>
      <c r="C86" s="603"/>
      <c r="D86" s="603"/>
      <c r="E86" s="604"/>
      <c r="F86" s="605"/>
    </row>
    <row r="87" spans="1:8" s="430" customFormat="1" hidden="1" x14ac:dyDescent="0.2">
      <c r="A87" s="463" t="s">
        <v>1328</v>
      </c>
      <c r="B87" s="517" t="s">
        <v>1267</v>
      </c>
      <c r="C87" s="518" t="s">
        <v>62</v>
      </c>
      <c r="D87" s="601"/>
      <c r="E87" s="465"/>
      <c r="F87" s="466">
        <f t="shared" ref="F87:F92" si="4">D87*E87</f>
        <v>0</v>
      </c>
      <c r="G87" s="458"/>
      <c r="H87" s="458"/>
    </row>
    <row r="88" spans="1:8" s="430" customFormat="1" hidden="1" x14ac:dyDescent="0.2">
      <c r="A88" s="463" t="s">
        <v>1329</v>
      </c>
      <c r="B88" s="517" t="s">
        <v>1268</v>
      </c>
      <c r="C88" s="518" t="s">
        <v>62</v>
      </c>
      <c r="D88" s="601"/>
      <c r="E88" s="465"/>
      <c r="F88" s="466">
        <f t="shared" si="4"/>
        <v>0</v>
      </c>
      <c r="G88" s="458"/>
      <c r="H88" s="458"/>
    </row>
    <row r="89" spans="1:8" s="430" customFormat="1" hidden="1" x14ac:dyDescent="0.2">
      <c r="A89" s="463" t="s">
        <v>1330</v>
      </c>
      <c r="B89" s="517" t="s">
        <v>1269</v>
      </c>
      <c r="C89" s="518" t="s">
        <v>62</v>
      </c>
      <c r="D89" s="601"/>
      <c r="E89" s="465"/>
      <c r="F89" s="466">
        <f t="shared" si="4"/>
        <v>0</v>
      </c>
      <c r="G89" s="458"/>
      <c r="H89" s="458"/>
    </row>
    <row r="90" spans="1:8" s="430" customFormat="1" hidden="1" x14ac:dyDescent="0.2">
      <c r="A90" s="463" t="s">
        <v>1331</v>
      </c>
      <c r="B90" s="517" t="s">
        <v>1270</v>
      </c>
      <c r="C90" s="518" t="s">
        <v>62</v>
      </c>
      <c r="D90" s="601"/>
      <c r="E90" s="465"/>
      <c r="F90" s="466">
        <f t="shared" si="4"/>
        <v>0</v>
      </c>
      <c r="G90" s="458"/>
      <c r="H90" s="458"/>
    </row>
    <row r="91" spans="1:8" s="430" customFormat="1" hidden="1" x14ac:dyDescent="0.2">
      <c r="A91" s="463" t="s">
        <v>1332</v>
      </c>
      <c r="B91" s="517" t="s">
        <v>1264</v>
      </c>
      <c r="C91" s="515" t="s">
        <v>62</v>
      </c>
      <c r="D91" s="592"/>
      <c r="E91" s="465"/>
      <c r="F91" s="466">
        <f t="shared" si="4"/>
        <v>0</v>
      </c>
      <c r="G91" s="458"/>
      <c r="H91" s="458"/>
    </row>
    <row r="92" spans="1:8" s="430" customFormat="1" hidden="1" x14ac:dyDescent="0.2">
      <c r="A92" s="463" t="s">
        <v>1333</v>
      </c>
      <c r="B92" s="517" t="s">
        <v>1265</v>
      </c>
      <c r="C92" s="515" t="s">
        <v>62</v>
      </c>
      <c r="D92" s="592"/>
      <c r="E92" s="465"/>
      <c r="F92" s="466">
        <f t="shared" si="4"/>
        <v>0</v>
      </c>
      <c r="G92" s="458"/>
      <c r="H92" s="458"/>
    </row>
    <row r="93" spans="1:8" s="430" customFormat="1" x14ac:dyDescent="0.2">
      <c r="A93" s="487"/>
      <c r="B93" s="460"/>
      <c r="C93" s="461"/>
      <c r="D93" s="461"/>
      <c r="E93" s="461"/>
      <c r="F93" s="461"/>
      <c r="G93" s="458"/>
      <c r="H93" s="458"/>
    </row>
    <row r="94" spans="1:8" s="430" customFormat="1" ht="13.5" thickBot="1" x14ac:dyDescent="0.25">
      <c r="A94" s="488"/>
      <c r="B94" s="489" t="s">
        <v>1271</v>
      </c>
      <c r="C94" s="490"/>
      <c r="D94" s="490"/>
      <c r="E94" s="490"/>
      <c r="F94" s="491">
        <f>SUM(F63:F93)</f>
        <v>0</v>
      </c>
      <c r="G94" s="458"/>
      <c r="H94" s="458"/>
    </row>
    <row r="95" spans="1:8" s="430" customFormat="1" ht="13.5" thickTop="1" x14ac:dyDescent="0.2">
      <c r="A95" s="487"/>
      <c r="B95" s="525"/>
      <c r="C95" s="496"/>
      <c r="D95" s="606"/>
      <c r="E95" s="465"/>
      <c r="F95" s="466"/>
      <c r="G95" s="458"/>
      <c r="H95" s="458"/>
    </row>
    <row r="96" spans="1:8" s="430" customFormat="1" x14ac:dyDescent="0.2">
      <c r="A96" s="487"/>
      <c r="B96" s="525"/>
      <c r="C96" s="496"/>
      <c r="D96" s="606"/>
      <c r="E96" s="465"/>
      <c r="F96" s="466"/>
      <c r="G96" s="458"/>
      <c r="H96" s="458"/>
    </row>
    <row r="97" spans="1:8" s="430" customFormat="1" x14ac:dyDescent="0.2">
      <c r="A97" s="577" t="s">
        <v>1510</v>
      </c>
      <c r="B97" s="495" t="s">
        <v>1272</v>
      </c>
      <c r="C97" s="461"/>
      <c r="D97" s="592"/>
      <c r="E97" s="465"/>
      <c r="F97" s="466"/>
      <c r="G97" s="458"/>
      <c r="H97" s="458"/>
    </row>
    <row r="98" spans="1:8" s="430" customFormat="1" x14ac:dyDescent="0.2">
      <c r="A98" s="487"/>
      <c r="B98" s="460" t="s">
        <v>1189</v>
      </c>
      <c r="C98" s="461"/>
      <c r="D98" s="592"/>
      <c r="E98" s="465"/>
      <c r="F98" s="466"/>
      <c r="G98" s="458"/>
      <c r="H98" s="458"/>
    </row>
    <row r="99" spans="1:8" s="530" customFormat="1" ht="38.25" x14ac:dyDescent="0.2">
      <c r="A99" s="463" t="s">
        <v>1511</v>
      </c>
      <c r="B99" s="526" t="s">
        <v>1273</v>
      </c>
      <c r="C99" s="527" t="s">
        <v>62</v>
      </c>
      <c r="D99" s="607">
        <v>12</v>
      </c>
      <c r="E99" s="485"/>
      <c r="F99" s="486">
        <f t="shared" ref="F99:F111" si="5">D99*E99</f>
        <v>0</v>
      </c>
      <c r="G99" s="529"/>
      <c r="H99" s="572"/>
    </row>
    <row r="100" spans="1:8" s="521" customFormat="1" ht="12" customHeight="1" x14ac:dyDescent="0.2">
      <c r="A100" s="463" t="s">
        <v>1512</v>
      </c>
      <c r="B100" s="531" t="s">
        <v>1274</v>
      </c>
      <c r="C100" s="518" t="s">
        <v>14</v>
      </c>
      <c r="D100" s="600">
        <v>1</v>
      </c>
      <c r="E100" s="465"/>
      <c r="F100" s="466">
        <f t="shared" si="5"/>
        <v>0</v>
      </c>
      <c r="G100" s="520"/>
      <c r="H100" s="520"/>
    </row>
    <row r="101" spans="1:8" s="536" customFormat="1" x14ac:dyDescent="0.2">
      <c r="A101" s="463" t="s">
        <v>1513</v>
      </c>
      <c r="B101" s="532" t="s">
        <v>1275</v>
      </c>
      <c r="C101" s="533" t="s">
        <v>18</v>
      </c>
      <c r="D101" s="608">
        <v>1</v>
      </c>
      <c r="E101" s="465"/>
      <c r="F101" s="466">
        <f t="shared" si="5"/>
        <v>0</v>
      </c>
      <c r="G101" s="535"/>
      <c r="H101" s="535"/>
    </row>
    <row r="102" spans="1:8" s="521" customFormat="1" x14ac:dyDescent="0.2">
      <c r="A102" s="463" t="s">
        <v>1514</v>
      </c>
      <c r="B102" s="476" t="s">
        <v>1276</v>
      </c>
      <c r="C102" s="518" t="s">
        <v>14</v>
      </c>
      <c r="D102" s="600">
        <v>1</v>
      </c>
      <c r="E102" s="465"/>
      <c r="F102" s="466">
        <f t="shared" si="5"/>
        <v>0</v>
      </c>
      <c r="G102" s="520"/>
      <c r="H102" s="520"/>
    </row>
    <row r="103" spans="1:8" s="521" customFormat="1" x14ac:dyDescent="0.2">
      <c r="A103" s="463" t="s">
        <v>1515</v>
      </c>
      <c r="B103" s="476" t="s">
        <v>1277</v>
      </c>
      <c r="C103" s="518" t="s">
        <v>14</v>
      </c>
      <c r="D103" s="600">
        <v>1</v>
      </c>
      <c r="E103" s="465"/>
      <c r="F103" s="466">
        <f t="shared" si="5"/>
        <v>0</v>
      </c>
      <c r="G103" s="520"/>
      <c r="H103" s="520"/>
    </row>
    <row r="104" spans="1:8" s="430" customFormat="1" x14ac:dyDescent="0.2">
      <c r="A104" s="463" t="s">
        <v>1516</v>
      </c>
      <c r="B104" s="460" t="s">
        <v>1278</v>
      </c>
      <c r="C104" s="515" t="s">
        <v>62</v>
      </c>
      <c r="D104" s="592">
        <v>14</v>
      </c>
      <c r="E104" s="465"/>
      <c r="F104" s="466">
        <f t="shared" si="5"/>
        <v>0</v>
      </c>
      <c r="G104" s="458"/>
      <c r="H104" s="458"/>
    </row>
    <row r="105" spans="1:8" s="430" customFormat="1" x14ac:dyDescent="0.2">
      <c r="A105" s="463" t="s">
        <v>1517</v>
      </c>
      <c r="B105" s="460" t="s">
        <v>1279</v>
      </c>
      <c r="C105" s="515" t="s">
        <v>20</v>
      </c>
      <c r="D105" s="592">
        <v>6</v>
      </c>
      <c r="E105" s="465"/>
      <c r="F105" s="466">
        <f t="shared" si="5"/>
        <v>0</v>
      </c>
      <c r="G105" s="458"/>
      <c r="H105" s="458"/>
    </row>
    <row r="106" spans="1:8" s="430" customFormat="1" x14ac:dyDescent="0.2">
      <c r="A106" s="463" t="s">
        <v>1518</v>
      </c>
      <c r="B106" s="460" t="s">
        <v>1280</v>
      </c>
      <c r="C106" s="515" t="s">
        <v>20</v>
      </c>
      <c r="D106" s="592">
        <v>18</v>
      </c>
      <c r="E106" s="465"/>
      <c r="F106" s="466">
        <f t="shared" si="5"/>
        <v>0</v>
      </c>
      <c r="G106" s="458"/>
      <c r="H106" s="458"/>
    </row>
    <row r="107" spans="1:8" s="430" customFormat="1" ht="38.25" x14ac:dyDescent="0.2">
      <c r="A107" s="463" t="s">
        <v>1519</v>
      </c>
      <c r="B107" s="460" t="s">
        <v>1334</v>
      </c>
      <c r="C107" s="515" t="s">
        <v>18</v>
      </c>
      <c r="D107" s="592">
        <v>1</v>
      </c>
      <c r="E107" s="465"/>
      <c r="F107" s="466">
        <f t="shared" si="5"/>
        <v>0</v>
      </c>
      <c r="G107" s="458"/>
      <c r="H107" s="458"/>
    </row>
    <row r="108" spans="1:8" s="430" customFormat="1" ht="25.5" x14ac:dyDescent="0.2">
      <c r="A108" s="463" t="s">
        <v>1520</v>
      </c>
      <c r="B108" s="537" t="s">
        <v>1283</v>
      </c>
      <c r="C108" s="515" t="s">
        <v>20</v>
      </c>
      <c r="D108" s="592">
        <v>9</v>
      </c>
      <c r="E108" s="465"/>
      <c r="F108" s="466">
        <f t="shared" si="5"/>
        <v>0</v>
      </c>
      <c r="G108" s="458"/>
      <c r="H108" s="458"/>
    </row>
    <row r="109" spans="1:8" s="430" customFormat="1" ht="13.5" customHeight="1" x14ac:dyDescent="0.2">
      <c r="A109" s="463" t="s">
        <v>1521</v>
      </c>
      <c r="B109" s="537" t="s">
        <v>1284</v>
      </c>
      <c r="C109" s="515" t="s">
        <v>62</v>
      </c>
      <c r="D109" s="592">
        <v>45</v>
      </c>
      <c r="E109" s="465"/>
      <c r="F109" s="466">
        <f t="shared" si="5"/>
        <v>0</v>
      </c>
      <c r="G109" s="458"/>
      <c r="H109" s="458"/>
    </row>
    <row r="110" spans="1:8" s="430" customFormat="1" x14ac:dyDescent="0.2">
      <c r="A110" s="463" t="s">
        <v>1522</v>
      </c>
      <c r="B110" s="537" t="s">
        <v>1285</v>
      </c>
      <c r="C110" s="515" t="s">
        <v>62</v>
      </c>
      <c r="D110" s="592">
        <v>55</v>
      </c>
      <c r="E110" s="465"/>
      <c r="F110" s="466">
        <f t="shared" si="5"/>
        <v>0</v>
      </c>
      <c r="G110" s="458"/>
      <c r="H110" s="458"/>
    </row>
    <row r="111" spans="1:8" s="430" customFormat="1" x14ac:dyDescent="0.2">
      <c r="A111" s="463" t="s">
        <v>1523</v>
      </c>
      <c r="B111" s="537" t="s">
        <v>1286</v>
      </c>
      <c r="C111" s="515" t="s">
        <v>39</v>
      </c>
      <c r="D111" s="592">
        <v>8</v>
      </c>
      <c r="E111" s="465"/>
      <c r="F111" s="466">
        <f t="shared" si="5"/>
        <v>0</v>
      </c>
      <c r="G111" s="458"/>
      <c r="H111" s="458"/>
    </row>
    <row r="112" spans="1:8" s="430" customFormat="1" x14ac:dyDescent="0.2">
      <c r="A112" s="487"/>
      <c r="B112" s="460"/>
      <c r="C112" s="461"/>
      <c r="D112" s="461"/>
      <c r="E112" s="461"/>
      <c r="F112" s="461"/>
      <c r="G112" s="458"/>
      <c r="H112" s="458"/>
    </row>
    <row r="113" spans="1:8" s="430" customFormat="1" ht="13.5" thickBot="1" x14ac:dyDescent="0.25">
      <c r="A113" s="488"/>
      <c r="B113" s="489" t="s">
        <v>1287</v>
      </c>
      <c r="C113" s="490"/>
      <c r="D113" s="490"/>
      <c r="E113" s="490"/>
      <c r="F113" s="491">
        <f>SUM(F99:F112)</f>
        <v>0</v>
      </c>
      <c r="G113" s="458"/>
      <c r="H113" s="458"/>
    </row>
    <row r="114" spans="1:8" s="430" customFormat="1" ht="13.5" thickTop="1" x14ac:dyDescent="0.2">
      <c r="A114" s="487"/>
      <c r="B114" s="525"/>
      <c r="C114" s="496"/>
      <c r="D114" s="606"/>
      <c r="E114" s="465"/>
      <c r="F114" s="466"/>
      <c r="G114" s="458"/>
      <c r="H114" s="458"/>
    </row>
    <row r="115" spans="1:8" s="430" customFormat="1" x14ac:dyDescent="0.2">
      <c r="A115" s="487"/>
      <c r="B115" s="525"/>
      <c r="C115" s="496"/>
      <c r="D115" s="606"/>
      <c r="E115" s="465"/>
      <c r="F115" s="466"/>
      <c r="G115" s="458"/>
      <c r="H115" s="458"/>
    </row>
    <row r="116" spans="1:8" s="430" customFormat="1" x14ac:dyDescent="0.2">
      <c r="A116" s="577" t="s">
        <v>1524</v>
      </c>
      <c r="B116" s="495" t="s">
        <v>1288</v>
      </c>
      <c r="C116" s="461"/>
      <c r="D116" s="592"/>
      <c r="E116" s="465"/>
      <c r="F116" s="466"/>
      <c r="G116" s="458"/>
      <c r="H116" s="458"/>
    </row>
    <row r="117" spans="1:8" s="430" customFormat="1" x14ac:dyDescent="0.2">
      <c r="A117" s="487"/>
      <c r="B117" s="460" t="s">
        <v>1189</v>
      </c>
      <c r="C117" s="461"/>
      <c r="D117" s="592"/>
      <c r="E117" s="465"/>
      <c r="F117" s="466"/>
      <c r="G117" s="458"/>
      <c r="H117" s="458"/>
    </row>
    <row r="118" spans="1:8" s="439" customFormat="1" ht="51" x14ac:dyDescent="0.2">
      <c r="A118" s="463" t="s">
        <v>1525</v>
      </c>
      <c r="B118" s="538" t="s">
        <v>1289</v>
      </c>
      <c r="C118" s="461" t="s">
        <v>20</v>
      </c>
      <c r="D118" s="593">
        <v>3</v>
      </c>
      <c r="E118" s="456"/>
      <c r="F118" s="466">
        <f>D118*E118</f>
        <v>0</v>
      </c>
      <c r="G118" s="493"/>
    </row>
    <row r="119" spans="1:8" s="439" customFormat="1" ht="38.25" x14ac:dyDescent="0.2">
      <c r="A119" s="463" t="s">
        <v>1526</v>
      </c>
      <c r="B119" s="538" t="s">
        <v>1290</v>
      </c>
      <c r="C119" s="461" t="s">
        <v>20</v>
      </c>
      <c r="D119" s="593">
        <v>1</v>
      </c>
      <c r="E119" s="465"/>
      <c r="F119" s="466">
        <f>D119*E119</f>
        <v>0</v>
      </c>
      <c r="G119" s="493"/>
    </row>
    <row r="120" spans="1:8" s="430" customFormat="1" ht="51" x14ac:dyDescent="0.2">
      <c r="A120" s="463" t="s">
        <v>1527</v>
      </c>
      <c r="B120" s="538" t="s">
        <v>1291</v>
      </c>
      <c r="C120" s="461" t="s">
        <v>20</v>
      </c>
      <c r="D120" s="593">
        <v>1</v>
      </c>
      <c r="E120" s="465"/>
      <c r="F120" s="466">
        <f>D120*E120</f>
        <v>0</v>
      </c>
      <c r="G120" s="458"/>
      <c r="H120" s="458"/>
    </row>
    <row r="121" spans="1:8" s="430" customFormat="1" x14ac:dyDescent="0.2">
      <c r="A121" s="487"/>
      <c r="B121" s="538"/>
      <c r="C121" s="496"/>
      <c r="D121" s="496"/>
      <c r="E121" s="496"/>
      <c r="F121" s="496"/>
      <c r="G121" s="458"/>
      <c r="H121" s="458"/>
    </row>
    <row r="122" spans="1:8" s="542" customFormat="1" ht="13.5" thickBot="1" x14ac:dyDescent="0.25">
      <c r="A122" s="539"/>
      <c r="B122" s="539" t="s">
        <v>1296</v>
      </c>
      <c r="C122" s="539"/>
      <c r="D122" s="539"/>
      <c r="E122" s="539"/>
      <c r="F122" s="540">
        <f>SUM(F118:F121)</f>
        <v>0</v>
      </c>
      <c r="G122" s="541"/>
      <c r="H122" s="541"/>
    </row>
    <row r="123" spans="1:8" s="542" customFormat="1" ht="13.5" thickTop="1" x14ac:dyDescent="0.2">
      <c r="A123" s="543"/>
      <c r="B123" s="544"/>
      <c r="C123" s="545"/>
      <c r="D123" s="609"/>
      <c r="E123" s="465"/>
      <c r="F123" s="466"/>
      <c r="G123" s="541"/>
      <c r="H123" s="541"/>
    </row>
    <row r="124" spans="1:8" s="542" customFormat="1" x14ac:dyDescent="0.2">
      <c r="A124" s="577" t="s">
        <v>1528</v>
      </c>
      <c r="B124" s="547" t="s">
        <v>1297</v>
      </c>
      <c r="C124" s="545"/>
      <c r="D124" s="609"/>
      <c r="E124" s="465"/>
      <c r="F124" s="466"/>
      <c r="G124" s="541"/>
      <c r="H124" s="541"/>
    </row>
    <row r="125" spans="1:8" s="542" customFormat="1" x14ac:dyDescent="0.2">
      <c r="A125" s="544"/>
      <c r="B125" s="460" t="s">
        <v>1189</v>
      </c>
      <c r="C125" s="545"/>
      <c r="D125" s="609"/>
      <c r="E125" s="465"/>
      <c r="F125" s="466"/>
      <c r="G125" s="541"/>
      <c r="H125" s="541"/>
    </row>
    <row r="126" spans="1:8" s="551" customFormat="1" x14ac:dyDescent="0.2">
      <c r="A126" s="463" t="s">
        <v>1529</v>
      </c>
      <c r="B126" s="537" t="s">
        <v>1298</v>
      </c>
      <c r="C126" s="548" t="s">
        <v>18</v>
      </c>
      <c r="D126" s="610">
        <v>1</v>
      </c>
      <c r="E126" s="465"/>
      <c r="F126" s="466">
        <f>D126*E126</f>
        <v>0</v>
      </c>
      <c r="G126" s="550"/>
      <c r="H126" s="550"/>
    </row>
    <row r="127" spans="1:8" s="441" customFormat="1" x14ac:dyDescent="0.2">
      <c r="A127" s="552" t="s">
        <v>1530</v>
      </c>
      <c r="B127" s="537" t="s">
        <v>1299</v>
      </c>
      <c r="C127" s="548" t="s">
        <v>18</v>
      </c>
      <c r="D127" s="610">
        <v>12</v>
      </c>
      <c r="E127" s="465"/>
      <c r="F127" s="466">
        <f>D127*E127</f>
        <v>0</v>
      </c>
      <c r="G127" s="549"/>
      <c r="H127" s="549"/>
    </row>
    <row r="128" spans="1:8" s="551" customFormat="1" x14ac:dyDescent="0.2">
      <c r="A128" s="463" t="s">
        <v>1531</v>
      </c>
      <c r="B128" s="537" t="s">
        <v>1300</v>
      </c>
      <c r="C128" s="548" t="s">
        <v>18</v>
      </c>
      <c r="D128" s="610">
        <v>1</v>
      </c>
      <c r="E128" s="465"/>
      <c r="F128" s="466">
        <f>D128*E128</f>
        <v>0</v>
      </c>
      <c r="G128" s="550"/>
      <c r="H128" s="550"/>
    </row>
    <row r="129" spans="1:8" s="551" customFormat="1" x14ac:dyDescent="0.2">
      <c r="A129" s="552" t="s">
        <v>1532</v>
      </c>
      <c r="B129" s="537" t="s">
        <v>1301</v>
      </c>
      <c r="C129" s="548" t="s">
        <v>18</v>
      </c>
      <c r="D129" s="610">
        <v>6</v>
      </c>
      <c r="E129" s="465"/>
      <c r="F129" s="466">
        <f>D129*E129</f>
        <v>0</v>
      </c>
      <c r="G129" s="550"/>
      <c r="H129" s="550"/>
    </row>
    <row r="130" spans="1:8" s="551" customFormat="1" ht="30" customHeight="1" x14ac:dyDescent="0.2">
      <c r="A130" s="463" t="s">
        <v>1533</v>
      </c>
      <c r="B130" s="537" t="s">
        <v>1335</v>
      </c>
      <c r="C130" s="548" t="s">
        <v>18</v>
      </c>
      <c r="D130" s="610">
        <v>5</v>
      </c>
      <c r="E130" s="465"/>
      <c r="F130" s="466">
        <f>D130*E130</f>
        <v>0</v>
      </c>
      <c r="G130" s="550"/>
      <c r="H130" s="550"/>
    </row>
    <row r="131" spans="1:8" s="551" customFormat="1" x14ac:dyDescent="0.2">
      <c r="A131" s="553"/>
      <c r="B131" s="517"/>
      <c r="C131" s="518"/>
      <c r="D131" s="518"/>
      <c r="E131" s="518"/>
      <c r="F131" s="518"/>
      <c r="G131" s="550"/>
      <c r="H131" s="550"/>
    </row>
    <row r="132" spans="1:8" s="542" customFormat="1" ht="13.5" thickBot="1" x14ac:dyDescent="0.25">
      <c r="A132" s="539"/>
      <c r="B132" s="539" t="s">
        <v>1303</v>
      </c>
      <c r="C132" s="539"/>
      <c r="D132" s="539"/>
      <c r="E132" s="539"/>
      <c r="F132" s="540">
        <f>SUM(F126:F131)</f>
        <v>0</v>
      </c>
      <c r="G132" s="541"/>
      <c r="H132" s="541"/>
    </row>
    <row r="133" spans="1:8" s="542" customFormat="1" ht="15" thickTop="1" x14ac:dyDescent="0.2">
      <c r="A133" s="543"/>
      <c r="B133" s="554"/>
      <c r="C133" s="545"/>
      <c r="D133" s="609"/>
      <c r="E133" s="465"/>
      <c r="F133" s="499"/>
      <c r="G133" s="541"/>
      <c r="H133" s="541"/>
    </row>
    <row r="134" spans="1:8" s="542" customFormat="1" x14ac:dyDescent="0.2">
      <c r="A134" s="577" t="s">
        <v>1534</v>
      </c>
      <c r="B134" s="547" t="s">
        <v>1304</v>
      </c>
      <c r="C134" s="545"/>
      <c r="D134" s="609"/>
      <c r="E134" s="465"/>
      <c r="F134" s="555"/>
      <c r="G134" s="541"/>
      <c r="H134" s="541"/>
    </row>
    <row r="135" spans="1:8" s="542" customFormat="1" x14ac:dyDescent="0.2">
      <c r="A135" s="544"/>
      <c r="B135" s="547"/>
      <c r="C135" s="545"/>
      <c r="D135" s="609"/>
      <c r="E135" s="465"/>
      <c r="F135" s="555"/>
      <c r="G135" s="541"/>
      <c r="H135" s="541"/>
    </row>
    <row r="136" spans="1:8" s="480" customFormat="1" ht="41.25" customHeight="1" x14ac:dyDescent="0.2">
      <c r="A136" s="463" t="s">
        <v>1535</v>
      </c>
      <c r="B136" s="476" t="s">
        <v>1336</v>
      </c>
      <c r="C136" s="476" t="s">
        <v>18</v>
      </c>
      <c r="D136" s="595">
        <v>1</v>
      </c>
      <c r="E136" s="465"/>
      <c r="F136" s="466">
        <f>D136*E136</f>
        <v>0</v>
      </c>
      <c r="G136" s="479"/>
      <c r="H136" s="571"/>
    </row>
    <row r="137" spans="1:8" s="480" customFormat="1" ht="24" customHeight="1" x14ac:dyDescent="0.2">
      <c r="A137" s="463" t="s">
        <v>1536</v>
      </c>
      <c r="B137" s="476" t="s">
        <v>1309</v>
      </c>
      <c r="C137" s="548" t="s">
        <v>18</v>
      </c>
      <c r="D137" s="610">
        <v>1</v>
      </c>
      <c r="E137" s="465"/>
      <c r="F137" s="466">
        <f>D137*E137</f>
        <v>0</v>
      </c>
      <c r="G137" s="479"/>
      <c r="H137" s="571"/>
    </row>
    <row r="138" spans="1:8" s="542" customFormat="1" x14ac:dyDescent="0.2">
      <c r="A138" s="543"/>
      <c r="B138" s="547"/>
      <c r="C138" s="545"/>
      <c r="D138" s="545"/>
      <c r="E138" s="545"/>
      <c r="F138" s="545"/>
      <c r="G138" s="541"/>
      <c r="H138" s="541"/>
    </row>
    <row r="139" spans="1:8" s="542" customFormat="1" ht="13.5" thickBot="1" x14ac:dyDescent="0.25">
      <c r="A139" s="539"/>
      <c r="B139" s="539" t="s">
        <v>1310</v>
      </c>
      <c r="C139" s="539"/>
      <c r="D139" s="539"/>
      <c r="E139" s="539"/>
      <c r="F139" s="540">
        <f>SUM(F136:F138)</f>
        <v>0</v>
      </c>
      <c r="G139" s="541"/>
      <c r="H139" s="541"/>
    </row>
    <row r="140" spans="1:8" s="542" customFormat="1" ht="13.5" thickTop="1" x14ac:dyDescent="0.2">
      <c r="A140" s="543"/>
      <c r="B140" s="544"/>
      <c r="C140" s="545"/>
      <c r="D140" s="609"/>
      <c r="E140" s="465"/>
      <c r="F140" s="499"/>
      <c r="G140" s="541"/>
      <c r="H140" s="541"/>
    </row>
    <row r="141" spans="1:8" s="542" customFormat="1" x14ac:dyDescent="0.2">
      <c r="A141" s="543"/>
      <c r="B141" s="544"/>
      <c r="C141" s="545"/>
      <c r="D141" s="609"/>
      <c r="E141" s="465"/>
      <c r="F141" s="499"/>
      <c r="G141" s="541"/>
      <c r="H141" s="541"/>
    </row>
    <row r="142" spans="1:8" s="542" customFormat="1" x14ac:dyDescent="0.2">
      <c r="A142" s="577" t="s">
        <v>1537</v>
      </c>
      <c r="B142" s="556" t="s">
        <v>1311</v>
      </c>
      <c r="C142" s="545"/>
      <c r="D142" s="609"/>
      <c r="E142" s="465"/>
      <c r="F142" s="499"/>
      <c r="G142" s="541"/>
      <c r="H142" s="541"/>
    </row>
    <row r="143" spans="1:8" s="542" customFormat="1" x14ac:dyDescent="0.2">
      <c r="A143" s="544"/>
      <c r="B143" s="556"/>
      <c r="C143" s="545"/>
      <c r="D143" s="609"/>
      <c r="E143" s="465"/>
      <c r="F143" s="499"/>
      <c r="G143" s="541"/>
      <c r="H143" s="541"/>
    </row>
    <row r="144" spans="1:8" s="542" customFormat="1" ht="51" x14ac:dyDescent="0.2">
      <c r="A144" s="463" t="s">
        <v>1538</v>
      </c>
      <c r="B144" s="548" t="s">
        <v>1313</v>
      </c>
      <c r="C144" s="548" t="s">
        <v>18</v>
      </c>
      <c r="D144" s="610">
        <v>1</v>
      </c>
      <c r="E144" s="465"/>
      <c r="F144" s="466">
        <f>D144*E144</f>
        <v>0</v>
      </c>
      <c r="G144" s="550"/>
      <c r="H144" s="550"/>
    </row>
    <row r="145" spans="1:8" s="542" customFormat="1" x14ac:dyDescent="0.2">
      <c r="A145" s="557"/>
      <c r="B145" s="548"/>
      <c r="C145" s="545"/>
      <c r="D145" s="609"/>
      <c r="E145" s="558"/>
      <c r="F145" s="499"/>
      <c r="G145" s="541"/>
      <c r="H145" s="541"/>
    </row>
    <row r="146" spans="1:8" s="542" customFormat="1" ht="13.5" thickBot="1" x14ac:dyDescent="0.25">
      <c r="A146" s="559"/>
      <c r="B146" s="539" t="s">
        <v>1314</v>
      </c>
      <c r="C146" s="539"/>
      <c r="D146" s="560"/>
      <c r="E146" s="561"/>
      <c r="F146" s="540">
        <f>SUM(F144:F145)</f>
        <v>0</v>
      </c>
      <c r="G146" s="541"/>
      <c r="H146" s="541"/>
    </row>
    <row r="147" spans="1:8" s="542" customFormat="1" ht="13.5" thickTop="1" x14ac:dyDescent="0.2">
      <c r="A147" s="562"/>
      <c r="B147" s="548"/>
      <c r="C147" s="545"/>
      <c r="D147" s="609"/>
      <c r="E147" s="558"/>
      <c r="F147" s="499"/>
      <c r="G147" s="541"/>
      <c r="H147" s="541"/>
    </row>
    <row r="148" spans="1:8" s="542" customFormat="1" ht="25.5" x14ac:dyDescent="0.2">
      <c r="A148" s="611">
        <v>9</v>
      </c>
      <c r="B148" s="612" t="s">
        <v>1539</v>
      </c>
      <c r="C148" s="613"/>
      <c r="D148" s="614"/>
      <c r="E148" s="615"/>
      <c r="F148" s="616">
        <f>SUM(F46,F58,F94,F113,F122,F132,F139,F146)</f>
        <v>0</v>
      </c>
      <c r="G148" s="541"/>
      <c r="H148" s="541"/>
    </row>
    <row r="149" spans="1:8" s="430" customFormat="1" x14ac:dyDescent="0.2">
      <c r="A149" s="569"/>
      <c r="C149" s="570"/>
      <c r="D149" s="550"/>
      <c r="E149" s="549"/>
      <c r="F149" s="550"/>
      <c r="G149" s="458"/>
      <c r="H149" s="458"/>
    </row>
  </sheetData>
  <mergeCells count="1">
    <mergeCell ref="B3:F3"/>
  </mergeCells>
  <conditionalFormatting sqref="E6:E8 E149:E63809 E2">
    <cfRule type="cellIs" dxfId="4" priority="9" stopIfTrue="1" operator="equal">
      <formula>F2</formula>
    </cfRule>
  </conditionalFormatting>
  <conditionalFormatting sqref="E29">
    <cfRule type="cellIs" dxfId="3" priority="7" stopIfTrue="1" operator="equal">
      <formula>F29</formula>
    </cfRule>
  </conditionalFormatting>
  <conditionalFormatting sqref="E31">
    <cfRule type="cellIs" dxfId="2" priority="6" stopIfTrue="1" operator="equal">
      <formula>F31</formula>
    </cfRule>
  </conditionalFormatting>
  <conditionalFormatting sqref="E118">
    <cfRule type="cellIs" dxfId="1" priority="5" stopIfTrue="1" operator="equal">
      <formula>F118</formula>
    </cfRule>
  </conditionalFormatting>
  <conditionalFormatting sqref="E1">
    <cfRule type="cellIs" dxfId="0" priority="3" stopIfTrue="1" operator="equal">
      <formula>F1</formula>
    </cfRule>
  </conditionalFormatting>
  <pageMargins left="0.78740157480314965" right="0.39370078740157483" top="0.98425196850393704" bottom="0.78740157480314965" header="0.51181102362204722" footer="0.51181102362204722"/>
  <pageSetup paperSize="9" scale="86" firstPageNumber="18" orientation="portrait" r:id="rId1"/>
  <headerFooter alignWithMargins="0">
    <oddFooter>Stran &amp;P</oddFooter>
  </headerFooter>
  <rowBreaks count="3" manualBreakCount="3">
    <brk id="18" max="5" man="1"/>
    <brk id="94" max="5" man="1"/>
    <brk id="132"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1750C101C75D64D88B357A263C5CAB0" ma:contentTypeVersion="10" ma:contentTypeDescription="Ustvari nov dokument." ma:contentTypeScope="" ma:versionID="a59b7060588a93eca04494c174536ec0">
  <xsd:schema xmlns:xsd="http://www.w3.org/2001/XMLSchema" xmlns:xs="http://www.w3.org/2001/XMLSchema" xmlns:p="http://schemas.microsoft.com/office/2006/metadata/properties" xmlns:ns3="bf7f1211-f901-49e2-ab65-fb918a4fa855" targetNamespace="http://schemas.microsoft.com/office/2006/metadata/properties" ma:root="true" ma:fieldsID="60eeba94da0b4fe183c7b0e6f758a54d" ns3:_="">
    <xsd:import namespace="bf7f1211-f901-49e2-ab65-fb918a4fa855"/>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f1211-f901-49e2-ab65-fb918a4fa8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A6DC0F-F02C-494A-84C0-15FEC1845D2E}">
  <ds:schemaRefs>
    <ds:schemaRef ds:uri="bf7f1211-f901-49e2-ab65-fb918a4fa855"/>
    <ds:schemaRef ds:uri="http://schemas.microsoft.com/office/2006/documentManagement/types"/>
    <ds:schemaRef ds:uri="http://purl.org/dc/dcmitype/"/>
    <ds:schemaRef ds:uri="http://schemas.openxmlformats.org/package/2006/metadata/core-properties"/>
    <ds:schemaRef ds:uri="http://purl.org/dc/terms/"/>
    <ds:schemaRef ds:uri="http://www.w3.org/XML/1998/namespace"/>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5DD42FD6-EF9E-43C3-831B-E18BA86ECC47}">
  <ds:schemaRefs>
    <ds:schemaRef ds:uri="http://schemas.microsoft.com/sharepoint/v3/contenttype/forms"/>
  </ds:schemaRefs>
</ds:datastoreItem>
</file>

<file path=customXml/itemProps3.xml><?xml version="1.0" encoding="utf-8"?>
<ds:datastoreItem xmlns:ds="http://schemas.openxmlformats.org/officeDocument/2006/customXml" ds:itemID="{4672449E-5DDE-451B-BD36-51D0FB12A6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f1211-f901-49e2-ab65-fb918a4fa8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19</vt:i4>
      </vt:variant>
    </vt:vector>
  </HeadingPairs>
  <TitlesOfParts>
    <vt:vector size="30" baseType="lpstr">
      <vt:lpstr>NAVODILO</vt:lpstr>
      <vt:lpstr>REKAPITULACIJA</vt:lpstr>
      <vt:lpstr>1.G_TPP_ZUN</vt:lpstr>
      <vt:lpstr>2.G_TPP_NOT</vt:lpstr>
      <vt:lpstr>3.JK_MES</vt:lpstr>
      <vt:lpstr>4.PRESTAVITEV_VODOV</vt:lpstr>
      <vt:lpstr>5.ITP_Vrtec</vt:lpstr>
      <vt:lpstr>6.S_ITP 107-1</vt:lpstr>
      <vt:lpstr>7.S_TPP 107</vt:lpstr>
      <vt:lpstr>8.E_TPP 107</vt:lpstr>
      <vt:lpstr>9.E_ITP 107-1</vt:lpstr>
      <vt:lpstr>'1.G_TPP_ZUN'!Področje_tiskanja</vt:lpstr>
      <vt:lpstr>'2.G_TPP_NOT'!Področje_tiskanja</vt:lpstr>
      <vt:lpstr>'3.JK_MES'!Področje_tiskanja</vt:lpstr>
      <vt:lpstr>'5.ITP_Vrtec'!Področje_tiskanja</vt:lpstr>
      <vt:lpstr>'6.S_ITP 107-1'!Področje_tiskanja</vt:lpstr>
      <vt:lpstr>'7.S_TPP 107'!Področje_tiskanja</vt:lpstr>
      <vt:lpstr>'8.E_TPP 107'!Področje_tiskanja</vt:lpstr>
      <vt:lpstr>'9.E_ITP 107-1'!Področje_tiskanja</vt:lpstr>
      <vt:lpstr>NAVODILO!Področje_tiskanja</vt:lpstr>
      <vt:lpstr>REKAPITULACIJA!Področje_tiskanja</vt:lpstr>
      <vt:lpstr>'1.G_TPP_ZUN'!Tiskanje_naslovov</vt:lpstr>
      <vt:lpstr>'2.G_TPP_NOT'!Tiskanje_naslovov</vt:lpstr>
      <vt:lpstr>'3.JK_MES'!Tiskanje_naslovov</vt:lpstr>
      <vt:lpstr>'4.PRESTAVITEV_VODOV'!Tiskanje_naslovov</vt:lpstr>
      <vt:lpstr>'5.ITP_Vrtec'!Tiskanje_naslovov</vt:lpstr>
      <vt:lpstr>'6.S_ITP 107-1'!Tiskanje_naslovov</vt:lpstr>
      <vt:lpstr>'7.S_TPP 107'!Tiskanje_naslovov</vt:lpstr>
      <vt:lpstr>'8.E_TPP 107'!Tiskanje_naslovov</vt:lpstr>
      <vt:lpstr>'9.E_ITP 107-1'!Tiskanje_naslovov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Lea Hrastnik</cp:lastModifiedBy>
  <cp:lastPrinted>2021-04-21T12:04:50Z</cp:lastPrinted>
  <dcterms:created xsi:type="dcterms:W3CDTF">1999-01-05T07:42:21Z</dcterms:created>
  <dcterms:modified xsi:type="dcterms:W3CDTF">2021-04-26T10:01:58Z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0x010100F1750C101C75D64D88B357A263C5CAB0</vt:lpwstr>
  </property>
</Properties>
</file>